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threadedComments/threadedComment1.xml" ContentType="application/vnd.ms-excel.threadedcomments+xml"/>
  <Override PartName="/xl/comments2.xml" ContentType="application/vnd.openxmlformats-officedocument.spreadsheetml.comments+xml"/>
  <Override PartName="/xl/threadedComments/threadedComment2.xml" ContentType="application/vnd.ms-excel.threadedcomments+xml"/>
  <Override PartName="/xl/persons/person.xml" ContentType="application/vnd.ms-excel.person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9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pkjain1\OneDrive - Intel Corporation\Documents\My Documents\My Projects\3GPP IW and CT-3\SA2 Meetings and Contribution\SA2 152E - e-meeting, Aug 17 - 26, 2022\"/>
    </mc:Choice>
  </mc:AlternateContent>
  <xr:revisionPtr revIDLastSave="0" documentId="13_ncr:1_{AA370380-2FAA-42D5-AAA9-5B7E5380D3D6}" xr6:coauthVersionLast="47" xr6:coauthVersionMax="47" xr10:uidLastSave="{00000000-0000-0000-0000-000000000000}"/>
  <bookViews>
    <workbookView xWindow="8430" yWindow="90" windowWidth="18645" windowHeight="16560" xr2:uid="{F8A207C6-156D-48BA-A0BF-1CD7BF877F1F}"/>
  </bookViews>
  <sheets>
    <sheet name="UPDATED SA2 Work Plan" sheetId="5" r:id="rId1"/>
    <sheet name="SA2 Work Plan" sheetId="4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L58" i="5" l="1"/>
  <c r="K58" i="5"/>
  <c r="J58" i="5"/>
  <c r="I58" i="5"/>
  <c r="H58" i="5"/>
  <c r="G58" i="5"/>
  <c r="F58" i="5"/>
  <c r="E58" i="5"/>
  <c r="D58" i="5"/>
  <c r="C58" i="5"/>
  <c r="B58" i="5"/>
  <c r="M57" i="5"/>
  <c r="M56" i="5"/>
  <c r="M55" i="5"/>
  <c r="M54" i="5"/>
  <c r="M53" i="5"/>
  <c r="M52" i="5"/>
  <c r="M51" i="5"/>
  <c r="M50" i="5"/>
  <c r="M49" i="5"/>
  <c r="M48" i="5"/>
  <c r="M47" i="5"/>
  <c r="M46" i="5"/>
  <c r="M45" i="5"/>
  <c r="M44" i="5"/>
  <c r="M43" i="5"/>
  <c r="M42" i="5"/>
  <c r="M41" i="5"/>
  <c r="M40" i="5"/>
  <c r="M39" i="5"/>
  <c r="M38" i="5"/>
  <c r="M37" i="5"/>
  <c r="M36" i="5"/>
  <c r="M35" i="5"/>
  <c r="M34" i="5"/>
  <c r="M33" i="5"/>
  <c r="M32" i="5"/>
  <c r="M31" i="5"/>
  <c r="M30" i="5"/>
  <c r="L14" i="5"/>
  <c r="L24" i="5" s="1"/>
  <c r="K14" i="5"/>
  <c r="K24" i="5" s="1"/>
  <c r="J14" i="5"/>
  <c r="J24" i="5" s="1"/>
  <c r="I14" i="5"/>
  <c r="I24" i="5" s="1"/>
  <c r="H14" i="5"/>
  <c r="H24" i="5" s="1"/>
  <c r="G14" i="5"/>
  <c r="G24" i="5" s="1"/>
  <c r="F14" i="5"/>
  <c r="F24" i="5" s="1"/>
  <c r="E14" i="5"/>
  <c r="E24" i="5" s="1"/>
  <c r="L10" i="5"/>
  <c r="L19" i="5" s="1"/>
  <c r="K10" i="5"/>
  <c r="K19" i="5" s="1"/>
  <c r="J10" i="5"/>
  <c r="J19" i="5" s="1"/>
  <c r="I10" i="5"/>
  <c r="I19" i="5" s="1"/>
  <c r="H10" i="5"/>
  <c r="H19" i="5" s="1"/>
  <c r="G10" i="5"/>
  <c r="G19" i="5" s="1"/>
  <c r="F10" i="5"/>
  <c r="F19" i="5" s="1"/>
  <c r="E10" i="5"/>
  <c r="E19" i="5" s="1"/>
  <c r="M57" i="4"/>
  <c r="M56" i="4"/>
  <c r="M55" i="4"/>
  <c r="M54" i="4"/>
  <c r="M53" i="4"/>
  <c r="M52" i="4"/>
  <c r="M51" i="4"/>
  <c r="M50" i="4"/>
  <c r="M49" i="4"/>
  <c r="M48" i="4"/>
  <c r="M47" i="4"/>
  <c r="M46" i="4"/>
  <c r="M45" i="4"/>
  <c r="M44" i="4"/>
  <c r="M43" i="4"/>
  <c r="M42" i="4"/>
  <c r="M41" i="4"/>
  <c r="M40" i="4"/>
  <c r="M39" i="4"/>
  <c r="M38" i="4"/>
  <c r="M37" i="4"/>
  <c r="M36" i="4"/>
  <c r="M35" i="4"/>
  <c r="M34" i="4"/>
  <c r="M33" i="4"/>
  <c r="M32" i="4"/>
  <c r="M31" i="4"/>
  <c r="M30" i="4"/>
  <c r="L58" i="4"/>
  <c r="K58" i="4"/>
  <c r="J58" i="4"/>
  <c r="I58" i="4"/>
  <c r="H58" i="4"/>
  <c r="G58" i="4"/>
  <c r="F58" i="4"/>
  <c r="E58" i="4"/>
  <c r="D58" i="4"/>
  <c r="C58" i="4"/>
  <c r="B58" i="4"/>
  <c r="L14" i="4"/>
  <c r="K14" i="4"/>
  <c r="J14" i="4"/>
  <c r="I14" i="4"/>
  <c r="H14" i="4"/>
  <c r="G14" i="4"/>
  <c r="F14" i="4"/>
  <c r="E14" i="4"/>
  <c r="L10" i="4"/>
  <c r="L19" i="4" s="1"/>
  <c r="K10" i="4"/>
  <c r="K19" i="4" s="1"/>
  <c r="J10" i="4"/>
  <c r="J19" i="4" s="1"/>
  <c r="I10" i="4"/>
  <c r="I19" i="4" s="1"/>
  <c r="H10" i="4"/>
  <c r="H19" i="4" s="1"/>
  <c r="G10" i="4"/>
  <c r="G19" i="4" s="1"/>
  <c r="F10" i="4"/>
  <c r="F19" i="4" s="1"/>
  <c r="E10" i="4"/>
  <c r="E19" i="4" s="1"/>
  <c r="M58" i="5" l="1"/>
  <c r="L24" i="4"/>
  <c r="E24" i="4"/>
  <c r="F24" i="4"/>
  <c r="I24" i="4"/>
  <c r="K24" i="4"/>
  <c r="H24" i="4"/>
  <c r="J24" i="4"/>
  <c r="G24" i="4"/>
  <c r="M58" i="4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tc={C2DB8AD8-3E13-4099-9DD5-3F228BBDC884}</author>
    <author>tc={841FB769-ADC5-4F4D-ABCD-64D4103F3ADF}</author>
    <author>tc={D49511DF-B0A2-46A8-BC9C-33630B934E9F}</author>
    <author>tc={B1ADE149-927C-46D7-BAE8-EB1DBDB5C034}</author>
    <author>tc={C6C400BC-2F76-42E0-9F04-8C9B8EB62DC2}</author>
    <author>tc={F1E4E1F3-5EA2-4029-BDC0-408E6F476082}</author>
    <author>tc={F6535EB8-B6C9-44D4-9890-37BCF9104DB7}</author>
  </authors>
  <commentList>
    <comment ref="J32" authorId="0" shapeId="0" xr:uid="{C2DB8AD8-3E13-4099-9DD5-3F228BBDC884}">
      <text>
        <t>[Threaded comment]
Your version of Excel allows you to read this threaded comment; however, any edits to it will get removed if the file is opened in a newer version of Excel. Learn more: https://go.microsoft.com/fwlink/?linkid=870924
Comment:
    .25 + .75</t>
      </text>
    </comment>
    <comment ref="I33" authorId="1" shapeId="0" xr:uid="{841FB769-ADC5-4F4D-ABCD-64D4103F3ADF}">
      <text>
        <t>[Threaded comment]
Your version of Excel allows you to read this threaded comment; however, any edits to it will get removed if the file is opened in a newer version of Excel. Learn more: https://go.microsoft.com/fwlink/?linkid=870924
Comment:
    0.5 + 1</t>
      </text>
    </comment>
    <comment ref="K34" authorId="2" shapeId="0" xr:uid="{D49511DF-B0A2-46A8-BC9C-33630B934E9F}">
      <text>
        <t>[Threaded comment]
Your version of Excel allows you to read this threaded comment; however, any edits to it will get removed if the file is opened in a newer version of Excel. Learn more: https://go.microsoft.com/fwlink/?linkid=870924
Comment:
    1 (Normative) + 0.5 (Study)</t>
      </text>
    </comment>
    <comment ref="I40" authorId="3" shapeId="0" xr:uid="{B1ADE149-927C-46D7-BAE8-EB1DBDB5C034}">
      <text>
        <t>[Threaded comment]
Your version of Excel allows you to read this threaded comment; however, any edits to it will get removed if the file is opened in a newer version of Excel. Learn more: https://go.microsoft.com/fwlink/?linkid=870924
Comment:
    .25 + .75</t>
      </text>
    </comment>
    <comment ref="J42" authorId="4" shapeId="0" xr:uid="{C6C400BC-2F76-42E0-9F04-8C9B8EB62DC2}">
      <text>
        <t>[Threaded comment]
Your version of Excel allows you to read this threaded comment; however, any edits to it will get removed if the file is opened in a newer version of Excel. Learn more: https://go.microsoft.com/fwlink/?linkid=870924
Comment:
    0.5 + 0.5</t>
      </text>
    </comment>
    <comment ref="I45" authorId="5" shapeId="0" xr:uid="{F1E4E1F3-5EA2-4029-BDC0-408E6F476082}">
      <text>
        <t>[Threaded comment]
Your version of Excel allows you to read this threaded comment; however, any edits to it will get removed if the file is opened in a newer version of Excel. Learn more: https://go.microsoft.com/fwlink/?linkid=870924
Comment:
    1 (Study) + 0.5 (normative)</t>
      </text>
    </comment>
    <comment ref="J52" authorId="6" shapeId="0" xr:uid="{F6535EB8-B6C9-44D4-9890-37BCF9104DB7}">
      <text>
        <t>[Threaded comment]
Your version of Excel allows you to read this threaded comment; however, any edits to it will get removed if the file is opened in a newer version of Excel. Learn more: https://go.microsoft.com/fwlink/?linkid=870924
Comment:
    .25 + .75</t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tc={CA68AA2C-8BCE-45B7-A7E3-2233685A6D29}</author>
    <author>tc={34D90250-9E2C-4199-AEC8-CC9AC2BB5515}</author>
    <author>tc={7B449098-2B06-4ED6-88A1-6C8D145250B2}</author>
    <author>tc={126FD91A-1537-43F4-A4B6-82D6AC210712}</author>
    <author>tc={926174D7-ACFE-44B1-A18F-817B306F5EE0}</author>
  </authors>
  <commentList>
    <comment ref="J32" authorId="0" shapeId="0" xr:uid="{CA68AA2C-8BCE-45B7-A7E3-2233685A6D29}">
      <text>
        <t>[Threaded comment]
Your version of Excel allows you to read this threaded comment; however, any edits to it will get removed if the file is opened in a newer version of Excel. Learn more: https://go.microsoft.com/fwlink/?linkid=870924
Comment:
    .25 + .75</t>
      </text>
    </comment>
    <comment ref="I33" authorId="1" shapeId="0" xr:uid="{34D90250-9E2C-4199-AEC8-CC9AC2BB5515}">
      <text>
        <t>[Threaded comment]
Your version of Excel allows you to read this threaded comment; however, any edits to it will get removed if the file is opened in a newer version of Excel. Learn more: https://go.microsoft.com/fwlink/?linkid=870924
Comment:
    0.5 + 1</t>
      </text>
    </comment>
    <comment ref="I40" authorId="2" shapeId="0" xr:uid="{7B449098-2B06-4ED6-88A1-6C8D145250B2}">
      <text>
        <t>[Threaded comment]
Your version of Excel allows you to read this threaded comment; however, any edits to it will get removed if the file is opened in a newer version of Excel. Learn more: https://go.microsoft.com/fwlink/?linkid=870924
Comment:
    .25 + .75</t>
      </text>
    </comment>
    <comment ref="J42" authorId="3" shapeId="0" xr:uid="{126FD91A-1537-43F4-A4B6-82D6AC210712}">
      <text>
        <t>[Threaded comment]
Your version of Excel allows you to read this threaded comment; however, any edits to it will get removed if the file is opened in a newer version of Excel. Learn more: https://go.microsoft.com/fwlink/?linkid=870924
Comment:
    0.5 + 0.5</t>
      </text>
    </comment>
    <comment ref="J52" authorId="4" shapeId="0" xr:uid="{926174D7-ACFE-44B1-A18F-817B306F5EE0}">
      <text>
        <t>[Threaded comment]
Your version of Excel allows you to read this threaded comment; however, any edits to it will get removed if the file is opened in a newer version of Excel. Learn more: https://go.microsoft.com/fwlink/?linkid=870924
Comment:
    .25 + .75</t>
      </text>
    </comment>
  </commentList>
</comments>
</file>

<file path=xl/sharedStrings.xml><?xml version="1.0" encoding="utf-8"?>
<sst xmlns="http://schemas.openxmlformats.org/spreadsheetml/2006/main" count="184" uniqueCount="70">
  <si>
    <t>Feb, 22</t>
  </si>
  <si>
    <t>Apr, 22</t>
  </si>
  <si>
    <t>May, 22</t>
  </si>
  <si>
    <t>Aug, 22</t>
  </si>
  <si>
    <t>Oct, 22</t>
  </si>
  <si>
    <t>Nov, 22</t>
  </si>
  <si>
    <t>#149</t>
  </si>
  <si>
    <t>#150</t>
  </si>
  <si>
    <t>#151</t>
  </si>
  <si>
    <t>#152</t>
  </si>
  <si>
    <t>#153</t>
  </si>
  <si>
    <t>#154</t>
  </si>
  <si>
    <t>Plan</t>
  </si>
  <si>
    <t>Rel-15/Rel-16 maintenance</t>
  </si>
  <si>
    <t>Combined (Multiple WIDs)</t>
  </si>
  <si>
    <t>Sum</t>
  </si>
  <si>
    <t>Rel-17 maintenance</t>
  </si>
  <si>
    <t>Combined (17 WIDs)</t>
  </si>
  <si>
    <t>Rel-17 Alignment (with RAN/CT)</t>
  </si>
  <si>
    <t>Combined (3 WIDs)</t>
  </si>
  <si>
    <t>Total (Maintenance)</t>
  </si>
  <si>
    <t>Buffer (TEI18, overflow, other)</t>
  </si>
  <si>
    <t>Buffer</t>
  </si>
  <si>
    <t>Total (Maintenance + Buffer)</t>
  </si>
  <si>
    <t>Available for Rel-18 SIDs/WIDs</t>
  </si>
  <si>
    <t>Jan, 23</t>
  </si>
  <si>
    <t>#154AH</t>
  </si>
  <si>
    <t>Feb, 23</t>
  </si>
  <si>
    <t>#155</t>
  </si>
  <si>
    <r>
      <rPr>
        <b/>
        <u/>
        <sz val="11"/>
        <color theme="1"/>
        <rFont val="Calibri"/>
        <family val="2"/>
        <scheme val="minor"/>
      </rPr>
      <t>NOTE1</t>
    </r>
    <r>
      <rPr>
        <sz val="11"/>
        <color theme="1"/>
        <rFont val="Calibri"/>
        <family val="2"/>
        <scheme val="minor"/>
      </rPr>
      <t>:  Planning is based on max 38 TUs (including 3TU as buffer) per meeting</t>
    </r>
  </si>
  <si>
    <r>
      <rPr>
        <b/>
        <u/>
        <sz val="11"/>
        <color theme="1"/>
        <rFont val="Calibri"/>
        <family val="2"/>
        <scheme val="minor"/>
      </rPr>
      <t>NOTE2</t>
    </r>
    <r>
      <rPr>
        <sz val="11"/>
        <color theme="1"/>
        <rFont val="Calibri"/>
        <family val="2"/>
        <scheme val="minor"/>
      </rPr>
      <t>:  TU budget estimates assumes 8 meetings untill stage-2 freeze deadline</t>
    </r>
  </si>
  <si>
    <t>Total TU</t>
  </si>
  <si>
    <t>Normative TU</t>
  </si>
  <si>
    <t>SID/WID</t>
  </si>
  <si>
    <t>FS_AMP</t>
  </si>
  <si>
    <t>FS_5WWC_Ph2</t>
  </si>
  <si>
    <t>FS_VMR</t>
  </si>
  <si>
    <t>FS_TRS_URLLC</t>
  </si>
  <si>
    <t>FS_Ranging_SL</t>
  </si>
  <si>
    <t>FS_5G_ProSe_Ph2</t>
  </si>
  <si>
    <t>FS_SATB</t>
  </si>
  <si>
    <t>FS_AIMLsys</t>
  </si>
  <si>
    <t>FS_5GSAT_Ph2</t>
  </si>
  <si>
    <t>FS_eNA_Ph3</t>
  </si>
  <si>
    <t>FS_5MBS_Ph2</t>
  </si>
  <si>
    <t>FS_PIN</t>
  </si>
  <si>
    <t>FS_DetNet</t>
  </si>
  <si>
    <t>FS_eNPN_Ph2</t>
  </si>
  <si>
    <t>MPS_WLAN</t>
  </si>
  <si>
    <t>FS_REDCAP_Ph2</t>
  </si>
  <si>
    <t>FS_eLCS_Ph3</t>
  </si>
  <si>
    <t>FS_NG_RTC</t>
  </si>
  <si>
    <t>FS_UAS_Ph2</t>
  </si>
  <si>
    <t>FS_EDGE_Ph2</t>
  </si>
  <si>
    <t>FS_eNS_Ph3</t>
  </si>
  <si>
    <t>FS_XRM</t>
  </si>
  <si>
    <t>FS_UPEAS</t>
  </si>
  <si>
    <t>FS_eUEPO</t>
  </si>
  <si>
    <t>FS_SFC</t>
  </si>
  <si>
    <t>FS_GMEC</t>
  </si>
  <si>
    <t>Total</t>
  </si>
  <si>
    <t>Study  TU</t>
  </si>
  <si>
    <t>FS_SUECR</t>
  </si>
  <si>
    <t>FS_ATSSS_ph3</t>
  </si>
  <si>
    <t>SA WG2 Meeting #149E (e-meeting)</t>
  </si>
  <si>
    <t>Feb 14 – 25, 2022</t>
  </si>
  <si>
    <t>S2-2201217</t>
  </si>
  <si>
    <t>SA WG2 Meeting #152E (e-meeting)</t>
  </si>
  <si>
    <t>Aug 17 – 26, 2022</t>
  </si>
  <si>
    <t>S2-2207837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</si>
</sst>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name val="Calibri"/>
      <family val="2"/>
      <scheme val="minor"/>
    </font>
    <font>
      <b/>
      <sz val="10"/>
      <color rgb="FFFF0000"/>
      <name val="Calibri"/>
      <family val="2"/>
      <scheme val="minor"/>
    </font>
    <font>
      <b/>
      <sz val="10"/>
      <name val="Calibri"/>
      <family val="2"/>
      <scheme val="minor"/>
    </font>
    <font>
      <b/>
      <u/>
      <sz val="11"/>
      <color theme="1"/>
      <name val="Calibri"/>
      <family val="2"/>
      <scheme val="minor"/>
    </font>
    <font>
      <sz val="10"/>
      <color rgb="FFFF0000"/>
      <name val="Calibri"/>
      <family val="2"/>
      <scheme val="minor"/>
    </font>
    <font>
      <sz val="10"/>
      <color rgb="FF000000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11">
    <fill>
      <patternFill patternType="none"/>
    </fill>
    <fill>
      <patternFill patternType="gray125"/>
    </fill>
    <fill>
      <patternFill patternType="solid">
        <fgColor theme="3" tint="0.79998168889431442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99FF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00B050"/>
        <bgColor indexed="64"/>
      </patternFill>
    </fill>
  </fills>
  <borders count="17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ck">
        <color rgb="FFFF0000"/>
      </top>
      <bottom style="thick">
        <color rgb="FFFF0000"/>
      </bottom>
      <diagonal/>
    </border>
    <border>
      <left style="medium">
        <color indexed="64"/>
      </left>
      <right/>
      <top style="thick">
        <color rgb="FFFF0000"/>
      </top>
      <bottom style="thick">
        <color rgb="FFFF0000"/>
      </bottom>
      <diagonal/>
    </border>
    <border>
      <left style="medium">
        <color indexed="64"/>
      </left>
      <right style="medium">
        <color indexed="64"/>
      </right>
      <top style="thick">
        <color rgb="FFFF0000"/>
      </top>
      <bottom style="thick">
        <color rgb="FFFF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82">
    <xf numFmtId="0" fontId="0" fillId="0" borderId="0" xfId="0"/>
    <xf numFmtId="0" fontId="0" fillId="0" borderId="0" xfId="0" applyFont="1"/>
    <xf numFmtId="0" fontId="1" fillId="0" borderId="0" xfId="0" applyFont="1" applyAlignment="1">
      <alignment horizontal="right"/>
    </xf>
    <xf numFmtId="0" fontId="8" fillId="0" borderId="0" xfId="0" applyFont="1" applyAlignment="1">
      <alignment horizontal="right"/>
    </xf>
    <xf numFmtId="0" fontId="7" fillId="0" borderId="0" xfId="0" applyFont="1" applyAlignment="1">
      <alignment horizontal="right"/>
    </xf>
    <xf numFmtId="0" fontId="3" fillId="0" borderId="0" xfId="0" applyFont="1" applyAlignment="1">
      <alignment horizontal="right"/>
    </xf>
    <xf numFmtId="0" fontId="1" fillId="0" borderId="0" xfId="0" applyFont="1" applyFill="1" applyAlignment="1">
      <alignment horizontal="right"/>
    </xf>
    <xf numFmtId="0" fontId="7" fillId="0" borderId="0" xfId="0" applyFont="1" applyFill="1" applyAlignment="1">
      <alignment horizontal="right"/>
    </xf>
    <xf numFmtId="0" fontId="3" fillId="0" borderId="0" xfId="0" applyFont="1" applyFill="1" applyAlignment="1">
      <alignment horizontal="right"/>
    </xf>
    <xf numFmtId="0" fontId="1" fillId="0" borderId="0" xfId="0" applyFont="1" applyAlignment="1"/>
    <xf numFmtId="0" fontId="7" fillId="0" borderId="0" xfId="0" applyFont="1" applyAlignment="1"/>
    <xf numFmtId="0" fontId="3" fillId="0" borderId="0" xfId="0" applyFont="1" applyAlignment="1"/>
    <xf numFmtId="0" fontId="0" fillId="0" borderId="0" xfId="0" applyAlignment="1"/>
    <xf numFmtId="0" fontId="0" fillId="0" borderId="0" xfId="0"/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2" fillId="0" borderId="1" xfId="0" applyFont="1" applyBorder="1"/>
    <xf numFmtId="0" fontId="1" fillId="0" borderId="0" xfId="0" applyFont="1"/>
    <xf numFmtId="0" fontId="2" fillId="2" borderId="3" xfId="0" applyFont="1" applyFill="1" applyBorder="1"/>
    <xf numFmtId="49" fontId="2" fillId="0" borderId="4" xfId="0" applyNumberFormat="1" applyFont="1" applyBorder="1" applyAlignment="1">
      <alignment horizontal="center"/>
    </xf>
    <xf numFmtId="0" fontId="2" fillId="0" borderId="4" xfId="0" applyFont="1" applyBorder="1" applyAlignment="1">
      <alignment horizontal="center"/>
    </xf>
    <xf numFmtId="49" fontId="2" fillId="3" borderId="3" xfId="0" applyNumberFormat="1" applyFont="1" applyFill="1" applyBorder="1" applyAlignment="1">
      <alignment horizontal="left"/>
    </xf>
    <xf numFmtId="49" fontId="2" fillId="4" borderId="0" xfId="0" applyNumberFormat="1" applyFont="1" applyFill="1" applyAlignment="1">
      <alignment horizontal="left"/>
    </xf>
    <xf numFmtId="0" fontId="2" fillId="4" borderId="0" xfId="0" applyFont="1" applyFill="1" applyAlignment="1">
      <alignment horizontal="center"/>
    </xf>
    <xf numFmtId="49" fontId="2" fillId="0" borderId="2" xfId="0" applyNumberFormat="1" applyFont="1" applyBorder="1" applyAlignment="1">
      <alignment horizontal="left"/>
    </xf>
    <xf numFmtId="49" fontId="2" fillId="0" borderId="3" xfId="0" applyNumberFormat="1" applyFont="1" applyBorder="1" applyAlignment="1">
      <alignment horizontal="left"/>
    </xf>
    <xf numFmtId="49" fontId="2" fillId="0" borderId="0" xfId="0" applyNumberFormat="1" applyFont="1" applyAlignment="1">
      <alignment horizontal="center"/>
    </xf>
    <xf numFmtId="0" fontId="2" fillId="0" borderId="0" xfId="0" applyFont="1"/>
    <xf numFmtId="0" fontId="3" fillId="0" borderId="5" xfId="0" applyFont="1" applyBorder="1"/>
    <xf numFmtId="0" fontId="3" fillId="0" borderId="6" xfId="0" applyFont="1" applyBorder="1"/>
    <xf numFmtId="0" fontId="4" fillId="0" borderId="5" xfId="0" applyFont="1" applyBorder="1"/>
    <xf numFmtId="0" fontId="4" fillId="0" borderId="6" xfId="0" applyFont="1" applyBorder="1"/>
    <xf numFmtId="0" fontId="4" fillId="0" borderId="0" xfId="0" applyFont="1"/>
    <xf numFmtId="49" fontId="2" fillId="5" borderId="0" xfId="0" applyNumberFormat="1" applyFont="1" applyFill="1" applyAlignment="1">
      <alignment horizontal="left"/>
    </xf>
    <xf numFmtId="0" fontId="2" fillId="5" borderId="0" xfId="0" applyFont="1" applyFill="1"/>
    <xf numFmtId="0" fontId="3" fillId="6" borderId="5" xfId="0" applyFont="1" applyFill="1" applyBorder="1"/>
    <xf numFmtId="0" fontId="4" fillId="6" borderId="5" xfId="0" applyFont="1" applyFill="1" applyBorder="1"/>
    <xf numFmtId="0" fontId="4" fillId="6" borderId="0" xfId="0" applyFont="1" applyFill="1"/>
    <xf numFmtId="49" fontId="5" fillId="0" borderId="7" xfId="0" applyNumberFormat="1" applyFont="1" applyBorder="1" applyAlignment="1">
      <alignment horizontal="left"/>
    </xf>
    <xf numFmtId="0" fontId="5" fillId="0" borderId="7" xfId="0" applyFont="1" applyBorder="1" applyAlignment="1">
      <alignment horizontal="center"/>
    </xf>
    <xf numFmtId="0" fontId="5" fillId="3" borderId="8" xfId="0" applyFont="1" applyFill="1" applyBorder="1"/>
    <xf numFmtId="0" fontId="3" fillId="0" borderId="0" xfId="0" applyFont="1"/>
    <xf numFmtId="49" fontId="2" fillId="7" borderId="0" xfId="0" applyNumberFormat="1" applyFont="1" applyFill="1" applyAlignment="1">
      <alignment horizontal="left"/>
    </xf>
    <xf numFmtId="0" fontId="2" fillId="7" borderId="0" xfId="0" applyFont="1" applyFill="1"/>
    <xf numFmtId="0" fontId="3" fillId="0" borderId="2" xfId="0" applyFont="1" applyBorder="1"/>
    <xf numFmtId="0" fontId="3" fillId="6" borderId="2" xfId="0" applyFont="1" applyFill="1" applyBorder="1"/>
    <xf numFmtId="0" fontId="3" fillId="0" borderId="3" xfId="0" applyFont="1" applyBorder="1"/>
    <xf numFmtId="0" fontId="5" fillId="3" borderId="9" xfId="0" applyFont="1" applyFill="1" applyBorder="1"/>
    <xf numFmtId="0" fontId="0" fillId="0" borderId="0" xfId="0" applyAlignment="1">
      <alignment horizontal="left"/>
    </xf>
    <xf numFmtId="0" fontId="2" fillId="0" borderId="0" xfId="0" applyFont="1" applyBorder="1" applyAlignment="1">
      <alignment horizontal="center"/>
    </xf>
    <xf numFmtId="0" fontId="2" fillId="8" borderId="0" xfId="0" applyFont="1" applyFill="1" applyAlignment="1">
      <alignment horizontal="center"/>
    </xf>
    <xf numFmtId="0" fontId="7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2" fillId="3" borderId="0" xfId="0" applyFont="1" applyFill="1" applyAlignment="1">
      <alignment horizontal="center"/>
    </xf>
    <xf numFmtId="0" fontId="1" fillId="3" borderId="0" xfId="0" applyFont="1" applyFill="1" applyAlignment="1">
      <alignment horizontal="right"/>
    </xf>
    <xf numFmtId="0" fontId="7" fillId="3" borderId="0" xfId="0" applyFont="1" applyFill="1" applyAlignment="1">
      <alignment horizontal="right"/>
    </xf>
    <xf numFmtId="0" fontId="1" fillId="0" borderId="10" xfId="0" applyFont="1" applyFill="1" applyBorder="1" applyAlignment="1">
      <alignment horizontal="right"/>
    </xf>
    <xf numFmtId="0" fontId="7" fillId="0" borderId="10" xfId="0" applyFont="1" applyFill="1" applyBorder="1" applyAlignment="1">
      <alignment horizontal="right"/>
    </xf>
    <xf numFmtId="0" fontId="1" fillId="0" borderId="10" xfId="0" applyFont="1" applyBorder="1" applyAlignment="1">
      <alignment horizontal="right"/>
    </xf>
    <xf numFmtId="0" fontId="7" fillId="0" borderId="10" xfId="0" applyFont="1" applyBorder="1" applyAlignment="1">
      <alignment horizontal="right"/>
    </xf>
    <xf numFmtId="0" fontId="1" fillId="0" borderId="10" xfId="0" applyFont="1" applyBorder="1" applyAlignment="1"/>
    <xf numFmtId="0" fontId="7" fillId="0" borderId="10" xfId="0" applyFont="1" applyBorder="1" applyAlignment="1"/>
    <xf numFmtId="0" fontId="1" fillId="0" borderId="10" xfId="0" applyFont="1" applyBorder="1" applyAlignment="1">
      <alignment horizontal="right" vertical="center"/>
    </xf>
    <xf numFmtId="0" fontId="3" fillId="0" borderId="10" xfId="0" applyFont="1" applyBorder="1" applyAlignment="1">
      <alignment horizontal="right"/>
    </xf>
    <xf numFmtId="0" fontId="3" fillId="0" borderId="10" xfId="0" applyFont="1" applyFill="1" applyBorder="1" applyAlignment="1">
      <alignment horizontal="right"/>
    </xf>
    <xf numFmtId="0" fontId="0" fillId="0" borderId="0" xfId="0" applyFill="1" applyBorder="1"/>
    <xf numFmtId="0" fontId="0" fillId="0" borderId="0" xfId="0" applyFont="1" applyFill="1" applyBorder="1"/>
    <xf numFmtId="0" fontId="0" fillId="0" borderId="0" xfId="0" applyFont="1" applyFill="1" applyBorder="1" applyAlignment="1"/>
    <xf numFmtId="0" fontId="5" fillId="3" borderId="0" xfId="0" applyFont="1" applyFill="1" applyBorder="1" applyAlignment="1">
      <alignment horizontal="right"/>
    </xf>
    <xf numFmtId="0" fontId="5" fillId="3" borderId="0" xfId="0" applyFont="1" applyFill="1" applyAlignment="1">
      <alignment horizontal="right"/>
    </xf>
    <xf numFmtId="0" fontId="3" fillId="0" borderId="10" xfId="0" applyFont="1" applyBorder="1" applyAlignment="1"/>
    <xf numFmtId="0" fontId="9" fillId="9" borderId="11" xfId="0" applyFont="1" applyFill="1" applyBorder="1"/>
    <xf numFmtId="0" fontId="9" fillId="9" borderId="12" xfId="0" applyFont="1" applyFill="1" applyBorder="1"/>
    <xf numFmtId="0" fontId="9" fillId="9" borderId="13" xfId="0" applyFont="1" applyFill="1" applyBorder="1"/>
    <xf numFmtId="0" fontId="9" fillId="9" borderId="14" xfId="0" applyFont="1" applyFill="1" applyBorder="1"/>
    <xf numFmtId="0" fontId="9" fillId="9" borderId="15" xfId="0" applyFont="1" applyFill="1" applyBorder="1"/>
    <xf numFmtId="0" fontId="9" fillId="9" borderId="16" xfId="0" applyFont="1" applyFill="1" applyBorder="1"/>
    <xf numFmtId="0" fontId="7" fillId="10" borderId="10" xfId="0" applyFont="1" applyFill="1" applyBorder="1" applyAlignment="1">
      <alignment horizontal="right"/>
    </xf>
    <xf numFmtId="0" fontId="7" fillId="6" borderId="10" xfId="0" applyFont="1" applyFill="1" applyBorder="1" applyAlignment="1">
      <alignment horizontal="right"/>
    </xf>
    <xf numFmtId="0" fontId="7" fillId="10" borderId="10" xfId="0" applyFont="1" applyFill="1" applyBorder="1" applyAlignment="1"/>
    <xf numFmtId="0" fontId="3" fillId="10" borderId="10" xfId="0" applyFont="1" applyFill="1" applyBorder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microsoft.com/office/2017/10/relationships/person" Target="persons/perso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persons/person.xml><?xml version="1.0" encoding="utf-8"?>
<personList xmlns="http://schemas.microsoft.com/office/spreadsheetml/2018/threadedcomments" xmlns:x="http://schemas.openxmlformats.org/spreadsheetml/2006/main">
  <person displayName="Puneet Jain" id="{1B993E2A-52DB-4561-904F-83CB7ED6FAFF}" userId="Puneet Jain" providerId="None"/>
  <person displayName="05-23-2140_Puneet Jain" id="{E3C5D1B7-8523-4184-9B9F-3508E98C8E73}" userId="05-23-2140_Puneet Jain" providerId="None"/>
</personList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threadedComments/threadedComment1.xml><?xml version="1.0" encoding="utf-8"?>
<ThreadedComments xmlns="http://schemas.microsoft.com/office/spreadsheetml/2018/threadedcomments" xmlns:x="http://schemas.openxmlformats.org/spreadsheetml/2006/main">
  <threadedComment ref="J32" dT="2022-01-13T17:41:43.51" personId="{E3C5D1B7-8523-4184-9B9F-3508E98C8E73}" id="{C2DB8AD8-3E13-4099-9DD5-3F228BBDC884}">
    <text>.25 + .75</text>
  </threadedComment>
  <threadedComment ref="I33" dT="2022-01-13T17:42:21.99" personId="{E3C5D1B7-8523-4184-9B9F-3508E98C8E73}" id="{841FB769-ADC5-4F4D-ABCD-64D4103F3ADF}">
    <text>0.5 + 1</text>
  </threadedComment>
  <threadedComment ref="K34" dT="2022-08-17T14:25:22.40" personId="{1B993E2A-52DB-4561-904F-83CB7ED6FAFF}" id="{D49511DF-B0A2-46A8-BC9C-33630B934E9F}">
    <text>1 (Normative) + 0.5 (Study)</text>
  </threadedComment>
  <threadedComment ref="I40" dT="2022-01-13T06:35:20.78" personId="{E3C5D1B7-8523-4184-9B9F-3508E98C8E73}" id="{B1ADE149-927C-46D7-BAE8-EB1DBDB5C034}">
    <text>.25 + .75</text>
  </threadedComment>
  <threadedComment ref="J42" dT="2022-01-13T17:46:19.32" personId="{E3C5D1B7-8523-4184-9B9F-3508E98C8E73}" id="{C6C400BC-2F76-42E0-9F04-8C9B8EB62DC2}">
    <text>0.5 + 0.5</text>
  </threadedComment>
  <threadedComment ref="I45" dT="2022-08-17T14:27:26.21" personId="{1B993E2A-52DB-4561-904F-83CB7ED6FAFF}" id="{F1E4E1F3-5EA2-4029-BDC0-408E6F476082}">
    <text>1 (Study) + 0.5 (normative)</text>
  </threadedComment>
  <threadedComment ref="J52" dT="2022-01-13T19:56:34.34" personId="{E3C5D1B7-8523-4184-9B9F-3508E98C8E73}" id="{F6535EB8-B6C9-44D4-9890-37BCF9104DB7}">
    <text>.25 + .75</text>
  </threadedComment>
</ThreadedComments>
</file>

<file path=xl/threadedComments/threadedComment2.xml><?xml version="1.0" encoding="utf-8"?>
<ThreadedComments xmlns="http://schemas.microsoft.com/office/spreadsheetml/2018/threadedcomments" xmlns:x="http://schemas.openxmlformats.org/spreadsheetml/2006/main">
  <threadedComment ref="J32" dT="2022-01-13T17:41:43.51" personId="{E3C5D1B7-8523-4184-9B9F-3508E98C8E73}" id="{CA68AA2C-8BCE-45B7-A7E3-2233685A6D29}">
    <text>.25 + .75</text>
  </threadedComment>
  <threadedComment ref="I33" dT="2022-01-13T17:42:21.99" personId="{E3C5D1B7-8523-4184-9B9F-3508E98C8E73}" id="{34D90250-9E2C-4199-AEC8-CC9AC2BB5515}">
    <text>0.5 + 1</text>
  </threadedComment>
  <threadedComment ref="I40" dT="2022-01-13T06:35:20.78" personId="{E3C5D1B7-8523-4184-9B9F-3508E98C8E73}" id="{7B449098-2B06-4ED6-88A1-6C8D145250B2}">
    <text>.25 + .75</text>
  </threadedComment>
  <threadedComment ref="J42" dT="2022-01-13T17:46:19.32" personId="{E3C5D1B7-8523-4184-9B9F-3508E98C8E73}" id="{126FD91A-1537-43F4-A4B6-82D6AC210712}">
    <text>0.5 + 0.5</text>
  </threadedComment>
  <threadedComment ref="J52" dT="2022-01-13T19:56:34.34" personId="{E3C5D1B7-8523-4184-9B9F-3508E98C8E73}" id="{926174D7-ACFE-44B1-A18F-817B306F5EE0}">
    <text>.25 + .75</text>
  </threadedComment>
</ThreadedComments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Relationship Id="rId4" Type="http://schemas.microsoft.com/office/2017/10/relationships/threadedComment" Target="../threadedComments/threadedComment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Relationship Id="rId4" Type="http://schemas.microsoft.com/office/2017/10/relationships/threadedComment" Target="../threadedComments/threadedComment2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C559B6-926D-4520-BDD8-42753298B7E0}">
  <dimension ref="A1:M63"/>
  <sheetViews>
    <sheetView tabSelected="1" zoomScaleNormal="100" workbookViewId="0">
      <selection activeCell="N6" sqref="N6"/>
    </sheetView>
  </sheetViews>
  <sheetFormatPr defaultRowHeight="15" x14ac:dyDescent="0.25"/>
  <cols>
    <col min="1" max="1" width="16.85546875" style="13" customWidth="1"/>
    <col min="2" max="2" width="12.5703125" style="13" customWidth="1"/>
    <col min="3" max="3" width="12.7109375" style="13" customWidth="1"/>
    <col min="4" max="4" width="10.85546875" style="13" customWidth="1"/>
    <col min="5" max="16384" width="9.140625" style="13"/>
  </cols>
  <sheetData>
    <row r="1" spans="1:13" x14ac:dyDescent="0.25">
      <c r="A1" s="72" t="s">
        <v>67</v>
      </c>
      <c r="B1" s="73"/>
      <c r="C1" s="73"/>
      <c r="D1" s="74" t="s">
        <v>69</v>
      </c>
    </row>
    <row r="2" spans="1:13" x14ac:dyDescent="0.25">
      <c r="A2" s="75" t="s">
        <v>68</v>
      </c>
      <c r="B2" s="76"/>
      <c r="C2" s="76"/>
      <c r="D2" s="77"/>
    </row>
    <row r="4" spans="1:13" ht="15.75" thickBot="1" x14ac:dyDescent="0.3">
      <c r="A4" s="14"/>
      <c r="B4" s="15"/>
      <c r="C4" s="15"/>
      <c r="D4" s="15"/>
      <c r="H4" s="14"/>
      <c r="I4" s="14"/>
      <c r="J4" s="14"/>
      <c r="K4" s="14"/>
      <c r="L4" s="14"/>
    </row>
    <row r="5" spans="1:13" x14ac:dyDescent="0.25">
      <c r="A5" s="16"/>
      <c r="B5" s="16"/>
      <c r="C5" s="16"/>
      <c r="D5" s="16"/>
      <c r="E5" s="17" t="s">
        <v>0</v>
      </c>
      <c r="F5" s="17" t="s">
        <v>1</v>
      </c>
      <c r="G5" s="17" t="s">
        <v>2</v>
      </c>
      <c r="H5" s="17" t="s">
        <v>3</v>
      </c>
      <c r="I5" s="17" t="s">
        <v>4</v>
      </c>
      <c r="J5" s="17" t="s">
        <v>5</v>
      </c>
      <c r="K5" s="17" t="s">
        <v>25</v>
      </c>
      <c r="L5" s="17" t="s">
        <v>27</v>
      </c>
      <c r="M5" s="18"/>
    </row>
    <row r="6" spans="1:13" x14ac:dyDescent="0.25">
      <c r="A6" s="16"/>
      <c r="B6" s="16"/>
      <c r="C6" s="16"/>
      <c r="D6" s="16"/>
      <c r="E6" s="19" t="s">
        <v>6</v>
      </c>
      <c r="F6" s="19" t="s">
        <v>7</v>
      </c>
      <c r="G6" s="19" t="s">
        <v>8</v>
      </c>
      <c r="H6" s="19" t="s">
        <v>9</v>
      </c>
      <c r="I6" s="19" t="s">
        <v>10</v>
      </c>
      <c r="J6" s="19" t="s">
        <v>11</v>
      </c>
      <c r="K6" s="19" t="s">
        <v>26</v>
      </c>
      <c r="L6" s="19" t="s">
        <v>28</v>
      </c>
      <c r="M6" s="18"/>
    </row>
    <row r="7" spans="1:13" ht="15.75" thickBot="1" x14ac:dyDescent="0.3">
      <c r="A7" s="20"/>
      <c r="B7" s="21"/>
      <c r="C7" s="50"/>
      <c r="D7" s="50"/>
      <c r="E7" s="22" t="s">
        <v>12</v>
      </c>
      <c r="F7" s="22" t="s">
        <v>12</v>
      </c>
      <c r="G7" s="22" t="s">
        <v>12</v>
      </c>
      <c r="H7" s="22" t="s">
        <v>12</v>
      </c>
      <c r="I7" s="22" t="s">
        <v>12</v>
      </c>
      <c r="J7" s="22" t="s">
        <v>12</v>
      </c>
      <c r="K7" s="22" t="s">
        <v>12</v>
      </c>
      <c r="L7" s="22" t="s">
        <v>12</v>
      </c>
      <c r="M7" s="18"/>
    </row>
    <row r="8" spans="1:13" x14ac:dyDescent="0.25">
      <c r="A8" s="23" t="s">
        <v>13</v>
      </c>
      <c r="B8" s="24"/>
      <c r="C8" s="24"/>
      <c r="D8" s="24"/>
      <c r="E8" s="25"/>
      <c r="F8" s="25"/>
      <c r="G8" s="25"/>
      <c r="H8" s="26"/>
      <c r="I8" s="26"/>
      <c r="J8" s="26"/>
      <c r="K8" s="26"/>
      <c r="L8" s="26"/>
      <c r="M8" s="18"/>
    </row>
    <row r="9" spans="1:13" x14ac:dyDescent="0.25">
      <c r="A9" s="27"/>
      <c r="B9" s="28" t="s">
        <v>14</v>
      </c>
      <c r="C9" s="28"/>
      <c r="D9" s="28"/>
      <c r="E9" s="29">
        <v>3</v>
      </c>
      <c r="F9" s="29">
        <v>3</v>
      </c>
      <c r="G9" s="29">
        <v>0</v>
      </c>
      <c r="H9" s="29">
        <v>2</v>
      </c>
      <c r="I9" s="30">
        <v>2</v>
      </c>
      <c r="J9" s="30">
        <v>2</v>
      </c>
      <c r="K9" s="30">
        <v>2</v>
      </c>
      <c r="L9" s="30">
        <v>2</v>
      </c>
      <c r="M9" s="18"/>
    </row>
    <row r="10" spans="1:13" x14ac:dyDescent="0.25">
      <c r="A10" s="27"/>
      <c r="B10" s="16" t="s">
        <v>15</v>
      </c>
      <c r="C10" s="16"/>
      <c r="D10" s="16"/>
      <c r="E10" s="31">
        <f t="shared" ref="E10:L10" si="0">SUM(E9:E9)</f>
        <v>3</v>
      </c>
      <c r="F10" s="31">
        <f t="shared" si="0"/>
        <v>3</v>
      </c>
      <c r="G10" s="31">
        <f t="shared" si="0"/>
        <v>0</v>
      </c>
      <c r="H10" s="31">
        <f t="shared" si="0"/>
        <v>2</v>
      </c>
      <c r="I10" s="32">
        <f t="shared" si="0"/>
        <v>2</v>
      </c>
      <c r="J10" s="32">
        <f t="shared" si="0"/>
        <v>2</v>
      </c>
      <c r="K10" s="32">
        <f t="shared" si="0"/>
        <v>2</v>
      </c>
      <c r="L10" s="32">
        <f t="shared" si="0"/>
        <v>2</v>
      </c>
      <c r="M10" s="18"/>
    </row>
    <row r="11" spans="1:13" x14ac:dyDescent="0.25">
      <c r="A11" s="27"/>
      <c r="B11" s="16"/>
      <c r="C11" s="16"/>
      <c r="D11" s="16"/>
      <c r="E11" s="33"/>
      <c r="F11" s="33"/>
      <c r="G11" s="33"/>
      <c r="H11" s="33"/>
      <c r="I11" s="33"/>
      <c r="J11" s="33"/>
      <c r="K11" s="33"/>
      <c r="L11" s="33"/>
      <c r="M11" s="18"/>
    </row>
    <row r="12" spans="1:13" x14ac:dyDescent="0.25">
      <c r="A12" s="34" t="s">
        <v>16</v>
      </c>
      <c r="B12" s="35"/>
      <c r="C12" s="35"/>
      <c r="D12" s="35"/>
      <c r="E12" s="16"/>
      <c r="F12" s="16"/>
      <c r="G12" s="16"/>
      <c r="H12" s="16"/>
      <c r="I12" s="16"/>
      <c r="J12" s="16"/>
      <c r="K12" s="16"/>
      <c r="L12" s="16"/>
      <c r="M12" s="18"/>
    </row>
    <row r="13" spans="1:13" x14ac:dyDescent="0.25">
      <c r="A13" s="27"/>
      <c r="B13" s="28" t="s">
        <v>17</v>
      </c>
      <c r="C13" s="28"/>
      <c r="D13" s="28"/>
      <c r="E13" s="36">
        <v>12</v>
      </c>
      <c r="F13" s="29">
        <v>12</v>
      </c>
      <c r="G13" s="29">
        <v>10</v>
      </c>
      <c r="H13" s="29">
        <v>8</v>
      </c>
      <c r="I13" s="30">
        <v>8</v>
      </c>
      <c r="J13" s="30">
        <v>6</v>
      </c>
      <c r="K13" s="30">
        <v>4</v>
      </c>
      <c r="L13" s="30">
        <v>4</v>
      </c>
      <c r="M13" s="18"/>
    </row>
    <row r="14" spans="1:13" x14ac:dyDescent="0.25">
      <c r="A14" s="27"/>
      <c r="B14" s="16" t="s">
        <v>15</v>
      </c>
      <c r="C14" s="16"/>
      <c r="D14" s="16"/>
      <c r="E14" s="31">
        <f t="shared" ref="E14:L14" si="1">SUM(E13:E13)</f>
        <v>12</v>
      </c>
      <c r="F14" s="31">
        <f t="shared" si="1"/>
        <v>12</v>
      </c>
      <c r="G14" s="31">
        <f t="shared" si="1"/>
        <v>10</v>
      </c>
      <c r="H14" s="31">
        <f t="shared" si="1"/>
        <v>8</v>
      </c>
      <c r="I14" s="32">
        <f t="shared" si="1"/>
        <v>8</v>
      </c>
      <c r="J14" s="32">
        <f t="shared" si="1"/>
        <v>6</v>
      </c>
      <c r="K14" s="32">
        <f t="shared" si="1"/>
        <v>4</v>
      </c>
      <c r="L14" s="32">
        <f t="shared" si="1"/>
        <v>4</v>
      </c>
      <c r="M14" s="18"/>
    </row>
    <row r="15" spans="1:13" x14ac:dyDescent="0.25">
      <c r="A15" s="27"/>
      <c r="B15" s="16"/>
      <c r="C15" s="16"/>
      <c r="D15" s="16"/>
      <c r="E15" s="16"/>
      <c r="F15" s="16"/>
      <c r="G15" s="16"/>
      <c r="H15" s="16"/>
      <c r="I15" s="16"/>
      <c r="J15" s="16"/>
      <c r="K15" s="16"/>
      <c r="L15" s="16"/>
      <c r="M15" s="18"/>
    </row>
    <row r="16" spans="1:13" x14ac:dyDescent="0.25">
      <c r="A16" s="34" t="s">
        <v>18</v>
      </c>
      <c r="B16" s="35"/>
      <c r="C16" s="35"/>
      <c r="D16" s="35"/>
      <c r="E16" s="16"/>
      <c r="F16" s="16"/>
      <c r="G16" s="16"/>
      <c r="H16" s="16"/>
      <c r="I16" s="16"/>
      <c r="J16" s="16"/>
      <c r="K16" s="16"/>
      <c r="L16" s="16"/>
      <c r="M16" s="18"/>
    </row>
    <row r="17" spans="1:13" x14ac:dyDescent="0.25">
      <c r="A17" s="27"/>
      <c r="B17" s="28" t="s">
        <v>19</v>
      </c>
      <c r="C17" s="28"/>
      <c r="D17" s="28"/>
      <c r="E17" s="37">
        <v>3</v>
      </c>
      <c r="F17" s="31">
        <v>3</v>
      </c>
      <c r="G17" s="31">
        <v>3</v>
      </c>
      <c r="H17" s="31">
        <v>2</v>
      </c>
      <c r="I17" s="32">
        <v>2</v>
      </c>
      <c r="J17" s="32">
        <v>1</v>
      </c>
      <c r="K17" s="32">
        <v>0</v>
      </c>
      <c r="L17" s="32">
        <v>0</v>
      </c>
      <c r="M17" s="18"/>
    </row>
    <row r="18" spans="1:13" ht="15.75" thickBot="1" x14ac:dyDescent="0.3">
      <c r="A18" s="27"/>
      <c r="B18" s="16"/>
      <c r="C18" s="16"/>
      <c r="D18" s="16"/>
      <c r="E18" s="38"/>
      <c r="F18" s="33"/>
      <c r="G18" s="33"/>
      <c r="H18" s="33"/>
      <c r="I18" s="33"/>
      <c r="J18" s="33"/>
      <c r="K18" s="33"/>
      <c r="L18" s="33"/>
      <c r="M18" s="18"/>
    </row>
    <row r="19" spans="1:13" ht="16.5" thickTop="1" thickBot="1" x14ac:dyDescent="0.3">
      <c r="A19" s="39" t="s">
        <v>20</v>
      </c>
      <c r="B19" s="40"/>
      <c r="C19" s="40"/>
      <c r="D19" s="40"/>
      <c r="E19" s="41">
        <f t="shared" ref="E19:L19" si="2">SUM(E10,E14,E17)</f>
        <v>18</v>
      </c>
      <c r="F19" s="41">
        <f t="shared" si="2"/>
        <v>18</v>
      </c>
      <c r="G19" s="41">
        <f t="shared" si="2"/>
        <v>13</v>
      </c>
      <c r="H19" s="41">
        <f t="shared" si="2"/>
        <v>12</v>
      </c>
      <c r="I19" s="41">
        <f t="shared" si="2"/>
        <v>12</v>
      </c>
      <c r="J19" s="41">
        <f t="shared" si="2"/>
        <v>9</v>
      </c>
      <c r="K19" s="41">
        <f t="shared" si="2"/>
        <v>6</v>
      </c>
      <c r="L19" s="41">
        <f t="shared" si="2"/>
        <v>6</v>
      </c>
      <c r="M19" s="42"/>
    </row>
    <row r="20" spans="1:13" ht="15.75" thickTop="1" x14ac:dyDescent="0.25">
      <c r="A20" s="27"/>
      <c r="B20" s="16"/>
      <c r="C20" s="16"/>
      <c r="D20" s="16"/>
      <c r="E20" s="16"/>
      <c r="F20" s="16"/>
      <c r="G20" s="16"/>
      <c r="H20" s="16"/>
      <c r="I20" s="16"/>
      <c r="J20" s="16"/>
      <c r="K20" s="16"/>
      <c r="L20" s="16"/>
      <c r="M20" s="18"/>
    </row>
    <row r="21" spans="1:13" x14ac:dyDescent="0.25">
      <c r="A21" s="43" t="s">
        <v>21</v>
      </c>
      <c r="B21" s="44"/>
      <c r="C21" s="44"/>
      <c r="D21" s="44"/>
      <c r="E21" s="16"/>
      <c r="F21" s="16"/>
      <c r="G21" s="16"/>
      <c r="H21" s="16"/>
      <c r="I21" s="16"/>
      <c r="J21" s="16"/>
      <c r="K21" s="16"/>
      <c r="L21" s="16"/>
      <c r="M21" s="18"/>
    </row>
    <row r="22" spans="1:13" x14ac:dyDescent="0.25">
      <c r="A22" s="27"/>
      <c r="B22" s="28" t="s">
        <v>22</v>
      </c>
      <c r="C22" s="28"/>
      <c r="D22" s="28"/>
      <c r="E22" s="37">
        <v>0</v>
      </c>
      <c r="F22" s="31">
        <v>0</v>
      </c>
      <c r="G22" s="31">
        <v>0</v>
      </c>
      <c r="H22" s="31">
        <v>0</v>
      </c>
      <c r="I22" s="32">
        <v>3</v>
      </c>
      <c r="J22" s="32">
        <v>3</v>
      </c>
      <c r="K22" s="32">
        <v>3</v>
      </c>
      <c r="L22" s="32">
        <v>3</v>
      </c>
      <c r="M22" s="18"/>
    </row>
    <row r="23" spans="1:13" ht="15.75" thickBot="1" x14ac:dyDescent="0.3">
      <c r="A23" s="27"/>
      <c r="B23" s="16"/>
      <c r="C23" s="16"/>
      <c r="D23" s="16"/>
      <c r="E23" s="46"/>
      <c r="F23" s="45"/>
      <c r="G23" s="45"/>
      <c r="H23" s="45"/>
      <c r="I23" s="47"/>
      <c r="J23" s="47"/>
      <c r="K23" s="47"/>
      <c r="L23" s="47"/>
      <c r="M23" s="18"/>
    </row>
    <row r="24" spans="1:13" ht="16.5" thickTop="1" thickBot="1" x14ac:dyDescent="0.3">
      <c r="A24" s="39" t="s">
        <v>23</v>
      </c>
      <c r="B24" s="40"/>
      <c r="C24" s="40"/>
      <c r="D24" s="40"/>
      <c r="E24" s="41">
        <f t="shared" ref="E24:L24" si="3">SUM(E14,E10,E17,E22)</f>
        <v>18</v>
      </c>
      <c r="F24" s="41">
        <f t="shared" si="3"/>
        <v>18</v>
      </c>
      <c r="G24" s="41">
        <f t="shared" si="3"/>
        <v>13</v>
      </c>
      <c r="H24" s="41">
        <f t="shared" si="3"/>
        <v>12</v>
      </c>
      <c r="I24" s="48">
        <f t="shared" si="3"/>
        <v>15</v>
      </c>
      <c r="J24" s="48">
        <f t="shared" si="3"/>
        <v>12</v>
      </c>
      <c r="K24" s="48">
        <f t="shared" si="3"/>
        <v>9</v>
      </c>
      <c r="L24" s="48">
        <f t="shared" si="3"/>
        <v>9</v>
      </c>
      <c r="M24" s="42"/>
    </row>
    <row r="25" spans="1:13" ht="16.5" thickTop="1" thickBot="1" x14ac:dyDescent="0.3">
      <c r="A25" s="27"/>
      <c r="B25" s="16"/>
      <c r="C25" s="16"/>
      <c r="D25" s="16"/>
      <c r="E25" s="16"/>
      <c r="F25" s="16"/>
      <c r="G25" s="16"/>
      <c r="H25" s="16"/>
      <c r="I25" s="16"/>
      <c r="J25" s="16"/>
      <c r="K25" s="16"/>
      <c r="L25" s="16"/>
      <c r="M25" s="18"/>
    </row>
    <row r="26" spans="1:13" ht="16.5" thickTop="1" thickBot="1" x14ac:dyDescent="0.3">
      <c r="A26" s="39" t="s">
        <v>24</v>
      </c>
      <c r="B26" s="40"/>
      <c r="C26" s="40"/>
      <c r="D26" s="40"/>
      <c r="E26" s="41">
        <v>20</v>
      </c>
      <c r="F26" s="41">
        <v>20</v>
      </c>
      <c r="G26" s="41">
        <v>25</v>
      </c>
      <c r="H26" s="41">
        <v>26</v>
      </c>
      <c r="I26" s="48">
        <v>23</v>
      </c>
      <c r="J26" s="48">
        <v>26</v>
      </c>
      <c r="K26" s="48">
        <v>29</v>
      </c>
      <c r="L26" s="48">
        <v>29</v>
      </c>
      <c r="M26" s="42"/>
    </row>
    <row r="27" spans="1:13" ht="16.5" thickTop="1" thickBot="1" x14ac:dyDescent="0.3">
      <c r="A27" s="15"/>
      <c r="B27" s="15"/>
      <c r="C27" s="15"/>
      <c r="D27" s="15"/>
      <c r="E27" s="18"/>
      <c r="F27" s="18"/>
      <c r="G27" s="18"/>
      <c r="H27" s="15"/>
      <c r="I27" s="15"/>
      <c r="J27" s="15"/>
      <c r="K27" s="15"/>
      <c r="L27" s="15"/>
    </row>
    <row r="28" spans="1:13" x14ac:dyDescent="0.25">
      <c r="A28" s="15"/>
      <c r="B28" s="15"/>
      <c r="C28" s="15"/>
      <c r="D28" s="15"/>
      <c r="E28" s="17" t="s">
        <v>0</v>
      </c>
      <c r="F28" s="17" t="s">
        <v>1</v>
      </c>
      <c r="G28" s="17" t="s">
        <v>2</v>
      </c>
      <c r="H28" s="17" t="s">
        <v>3</v>
      </c>
      <c r="I28" s="17" t="s">
        <v>4</v>
      </c>
      <c r="J28" s="17" t="s">
        <v>5</v>
      </c>
      <c r="K28" s="17" t="s">
        <v>25</v>
      </c>
      <c r="L28" s="17" t="s">
        <v>27</v>
      </c>
    </row>
    <row r="29" spans="1:13" x14ac:dyDescent="0.25">
      <c r="A29" s="51" t="s">
        <v>33</v>
      </c>
      <c r="B29" s="51" t="s">
        <v>61</v>
      </c>
      <c r="C29" s="51" t="s">
        <v>32</v>
      </c>
      <c r="D29" s="51" t="s">
        <v>31</v>
      </c>
      <c r="E29" s="19" t="s">
        <v>6</v>
      </c>
      <c r="F29" s="19" t="s">
        <v>7</v>
      </c>
      <c r="G29" s="19" t="s">
        <v>8</v>
      </c>
      <c r="H29" s="19" t="s">
        <v>9</v>
      </c>
      <c r="I29" s="19" t="s">
        <v>10</v>
      </c>
      <c r="J29" s="19" t="s">
        <v>11</v>
      </c>
      <c r="K29" s="19" t="s">
        <v>26</v>
      </c>
      <c r="L29" s="19" t="s">
        <v>28</v>
      </c>
      <c r="M29" s="51" t="s">
        <v>31</v>
      </c>
    </row>
    <row r="30" spans="1:13" x14ac:dyDescent="0.25">
      <c r="A30" s="6" t="s">
        <v>34</v>
      </c>
      <c r="B30" s="6">
        <v>1.5</v>
      </c>
      <c r="C30" s="7">
        <v>0.5</v>
      </c>
      <c r="D30" s="8">
        <v>2</v>
      </c>
      <c r="E30" s="57">
        <v>0.5</v>
      </c>
      <c r="F30" s="57">
        <v>0.5</v>
      </c>
      <c r="G30" s="57">
        <v>0</v>
      </c>
      <c r="H30" s="65">
        <v>0.5</v>
      </c>
      <c r="I30" s="58">
        <v>0.25</v>
      </c>
      <c r="J30" s="78">
        <v>0</v>
      </c>
      <c r="K30" s="58">
        <v>0.25</v>
      </c>
      <c r="L30" s="58">
        <v>0</v>
      </c>
      <c r="M30" s="13">
        <f t="shared" ref="M30:M57" si="4">SUM(E30:L30)</f>
        <v>2</v>
      </c>
    </row>
    <row r="31" spans="1:13" x14ac:dyDescent="0.25">
      <c r="A31" s="3" t="s">
        <v>35</v>
      </c>
      <c r="B31" s="2">
        <v>1.5</v>
      </c>
      <c r="C31" s="4">
        <v>1</v>
      </c>
      <c r="D31" s="5">
        <v>2.5</v>
      </c>
      <c r="E31" s="59">
        <v>0.5</v>
      </c>
      <c r="F31" s="59">
        <v>0.5</v>
      </c>
      <c r="G31" s="59">
        <v>0</v>
      </c>
      <c r="H31" s="59">
        <v>0.5</v>
      </c>
      <c r="I31" s="60">
        <v>0.5</v>
      </c>
      <c r="J31" s="78">
        <v>0</v>
      </c>
      <c r="K31" s="60">
        <v>0.25</v>
      </c>
      <c r="L31" s="60">
        <v>0.25</v>
      </c>
      <c r="M31" s="13">
        <f t="shared" si="4"/>
        <v>2.5</v>
      </c>
    </row>
    <row r="32" spans="1:13" x14ac:dyDescent="0.25">
      <c r="A32" s="2" t="s">
        <v>36</v>
      </c>
      <c r="B32" s="2">
        <v>2.75</v>
      </c>
      <c r="C32" s="4">
        <v>2.25</v>
      </c>
      <c r="D32" s="5">
        <v>5</v>
      </c>
      <c r="E32" s="59">
        <v>0.5</v>
      </c>
      <c r="F32" s="59">
        <v>0.5</v>
      </c>
      <c r="G32" s="59">
        <v>0.5</v>
      </c>
      <c r="H32" s="59">
        <v>0.5</v>
      </c>
      <c r="I32" s="64">
        <v>0.5</v>
      </c>
      <c r="J32" s="60">
        <v>1</v>
      </c>
      <c r="K32" s="60">
        <v>0.5</v>
      </c>
      <c r="L32" s="60">
        <v>1</v>
      </c>
      <c r="M32" s="13">
        <f t="shared" si="4"/>
        <v>5</v>
      </c>
    </row>
    <row r="33" spans="1:13" x14ac:dyDescent="0.25">
      <c r="A33" s="2" t="s">
        <v>37</v>
      </c>
      <c r="B33" s="2">
        <v>5</v>
      </c>
      <c r="C33" s="4">
        <v>4</v>
      </c>
      <c r="D33" s="2">
        <v>9</v>
      </c>
      <c r="E33" s="59">
        <v>1</v>
      </c>
      <c r="F33" s="59">
        <v>1</v>
      </c>
      <c r="G33" s="59">
        <v>1</v>
      </c>
      <c r="H33" s="59">
        <v>1.5</v>
      </c>
      <c r="I33" s="60">
        <v>1.5</v>
      </c>
      <c r="J33" s="60">
        <v>1</v>
      </c>
      <c r="K33" s="60">
        <v>1</v>
      </c>
      <c r="L33" s="60">
        <v>1</v>
      </c>
      <c r="M33" s="13">
        <f t="shared" si="4"/>
        <v>9</v>
      </c>
    </row>
    <row r="34" spans="1:13" x14ac:dyDescent="0.25">
      <c r="A34" s="3" t="s">
        <v>38</v>
      </c>
      <c r="B34" s="2">
        <v>3.5</v>
      </c>
      <c r="C34" s="4">
        <v>2</v>
      </c>
      <c r="D34" s="2">
        <v>5.5</v>
      </c>
      <c r="E34" s="59">
        <v>0.5</v>
      </c>
      <c r="F34" s="59">
        <v>0.5</v>
      </c>
      <c r="G34" s="59">
        <v>1</v>
      </c>
      <c r="H34" s="59">
        <v>0.5</v>
      </c>
      <c r="I34" s="59">
        <v>0.5</v>
      </c>
      <c r="J34" s="81">
        <v>0</v>
      </c>
      <c r="K34" s="60">
        <v>1.5</v>
      </c>
      <c r="L34" s="60">
        <v>1</v>
      </c>
      <c r="M34" s="66">
        <f t="shared" si="4"/>
        <v>5.5</v>
      </c>
    </row>
    <row r="35" spans="1:13" s="1" customFormat="1" x14ac:dyDescent="0.25">
      <c r="A35" s="2" t="s">
        <v>39</v>
      </c>
      <c r="B35" s="2">
        <v>6</v>
      </c>
      <c r="C35" s="4">
        <v>3.25</v>
      </c>
      <c r="D35" s="5">
        <v>9.25</v>
      </c>
      <c r="E35" s="59">
        <v>1</v>
      </c>
      <c r="F35" s="59">
        <v>1</v>
      </c>
      <c r="G35" s="59">
        <v>1</v>
      </c>
      <c r="H35" s="59">
        <v>1</v>
      </c>
      <c r="I35" s="59">
        <v>2</v>
      </c>
      <c r="J35" s="60">
        <v>1</v>
      </c>
      <c r="K35" s="60">
        <v>1</v>
      </c>
      <c r="L35" s="60">
        <v>1.25</v>
      </c>
      <c r="M35" s="67">
        <f t="shared" si="4"/>
        <v>9.25</v>
      </c>
    </row>
    <row r="36" spans="1:13" x14ac:dyDescent="0.25">
      <c r="A36" s="6" t="s">
        <v>40</v>
      </c>
      <c r="B36" s="6">
        <v>3.5</v>
      </c>
      <c r="C36" s="7">
        <v>1.5</v>
      </c>
      <c r="D36" s="6">
        <v>5</v>
      </c>
      <c r="E36" s="57">
        <v>0.5</v>
      </c>
      <c r="F36" s="57">
        <v>0.5</v>
      </c>
      <c r="G36" s="57">
        <v>0.5</v>
      </c>
      <c r="H36" s="57">
        <v>1</v>
      </c>
      <c r="I36" s="65">
        <v>1</v>
      </c>
      <c r="J36" s="58">
        <v>1</v>
      </c>
      <c r="K36" s="58">
        <v>0.5</v>
      </c>
      <c r="L36" s="58">
        <v>0</v>
      </c>
      <c r="M36" s="67">
        <f t="shared" si="4"/>
        <v>5</v>
      </c>
    </row>
    <row r="37" spans="1:13" x14ac:dyDescent="0.25">
      <c r="A37" s="2" t="s">
        <v>41</v>
      </c>
      <c r="B37" s="2">
        <v>7</v>
      </c>
      <c r="C37" s="4">
        <v>5</v>
      </c>
      <c r="D37" s="5">
        <v>12</v>
      </c>
      <c r="E37" s="59">
        <v>1</v>
      </c>
      <c r="F37" s="59">
        <v>1</v>
      </c>
      <c r="G37" s="59">
        <v>1.5</v>
      </c>
      <c r="H37" s="59">
        <v>2</v>
      </c>
      <c r="I37" s="64">
        <v>1.5</v>
      </c>
      <c r="J37" s="60">
        <v>1</v>
      </c>
      <c r="K37" s="60">
        <v>2</v>
      </c>
      <c r="L37" s="60">
        <v>2</v>
      </c>
      <c r="M37" s="67">
        <f t="shared" si="4"/>
        <v>12</v>
      </c>
    </row>
    <row r="38" spans="1:13" x14ac:dyDescent="0.25">
      <c r="A38" s="2" t="s">
        <v>55</v>
      </c>
      <c r="B38" s="2">
        <v>9</v>
      </c>
      <c r="C38" s="4">
        <v>5</v>
      </c>
      <c r="D38" s="5">
        <v>14</v>
      </c>
      <c r="E38" s="59">
        <v>1</v>
      </c>
      <c r="F38" s="59">
        <v>2</v>
      </c>
      <c r="G38" s="59">
        <v>2</v>
      </c>
      <c r="H38" s="59">
        <v>2</v>
      </c>
      <c r="I38" s="64">
        <v>2</v>
      </c>
      <c r="J38" s="60">
        <v>1</v>
      </c>
      <c r="K38" s="60">
        <v>2</v>
      </c>
      <c r="L38" s="60">
        <v>2</v>
      </c>
      <c r="M38" s="67">
        <f t="shared" si="4"/>
        <v>14</v>
      </c>
    </row>
    <row r="39" spans="1:13" s="12" customFormat="1" x14ac:dyDescent="0.25">
      <c r="A39" s="2" t="s">
        <v>42</v>
      </c>
      <c r="B39" s="9">
        <v>4</v>
      </c>
      <c r="C39" s="10">
        <v>1</v>
      </c>
      <c r="D39" s="11">
        <v>5</v>
      </c>
      <c r="E39" s="61">
        <v>0.5</v>
      </c>
      <c r="F39" s="61">
        <v>0.5</v>
      </c>
      <c r="G39" s="61">
        <v>1</v>
      </c>
      <c r="H39" s="61">
        <v>1</v>
      </c>
      <c r="I39" s="71">
        <v>1</v>
      </c>
      <c r="J39" s="80">
        <v>0</v>
      </c>
      <c r="K39" s="62">
        <v>0.5</v>
      </c>
      <c r="L39" s="62">
        <v>0.5</v>
      </c>
      <c r="M39" s="68">
        <f t="shared" si="4"/>
        <v>5</v>
      </c>
    </row>
    <row r="40" spans="1:13" x14ac:dyDescent="0.25">
      <c r="A40" s="2" t="s">
        <v>56</v>
      </c>
      <c r="B40" s="2">
        <v>3.25</v>
      </c>
      <c r="C40" s="4">
        <v>2.25</v>
      </c>
      <c r="D40" s="5">
        <v>5.5</v>
      </c>
      <c r="E40" s="59">
        <v>0.5</v>
      </c>
      <c r="F40" s="59">
        <v>0.5</v>
      </c>
      <c r="G40" s="59">
        <v>1</v>
      </c>
      <c r="H40" s="59">
        <v>1</v>
      </c>
      <c r="I40" s="60">
        <v>1</v>
      </c>
      <c r="J40" s="78">
        <v>0</v>
      </c>
      <c r="K40" s="60">
        <v>1</v>
      </c>
      <c r="L40" s="60">
        <v>0.5</v>
      </c>
      <c r="M40" s="68">
        <f t="shared" si="4"/>
        <v>5.5</v>
      </c>
    </row>
    <row r="41" spans="1:13" x14ac:dyDescent="0.25">
      <c r="A41" s="2" t="s">
        <v>43</v>
      </c>
      <c r="B41" s="2">
        <v>8</v>
      </c>
      <c r="C41" s="4">
        <v>6</v>
      </c>
      <c r="D41" s="5">
        <v>14</v>
      </c>
      <c r="E41" s="59">
        <v>1</v>
      </c>
      <c r="F41" s="59">
        <v>1</v>
      </c>
      <c r="G41" s="59">
        <v>2</v>
      </c>
      <c r="H41" s="59">
        <v>2</v>
      </c>
      <c r="I41" s="64">
        <v>2</v>
      </c>
      <c r="J41" s="60">
        <v>2</v>
      </c>
      <c r="K41" s="60">
        <v>2</v>
      </c>
      <c r="L41" s="60">
        <v>2</v>
      </c>
      <c r="M41" s="68">
        <f t="shared" si="4"/>
        <v>14</v>
      </c>
    </row>
    <row r="42" spans="1:13" x14ac:dyDescent="0.25">
      <c r="A42" s="6" t="s">
        <v>44</v>
      </c>
      <c r="B42" s="6">
        <v>7.5</v>
      </c>
      <c r="C42" s="7">
        <v>4.5</v>
      </c>
      <c r="D42" s="8">
        <v>12</v>
      </c>
      <c r="E42" s="57">
        <v>1</v>
      </c>
      <c r="F42" s="57">
        <v>1</v>
      </c>
      <c r="G42" s="57">
        <v>2</v>
      </c>
      <c r="H42" s="57">
        <v>2</v>
      </c>
      <c r="I42" s="65">
        <v>1</v>
      </c>
      <c r="J42" s="58">
        <v>1</v>
      </c>
      <c r="K42" s="58">
        <v>2</v>
      </c>
      <c r="L42" s="58">
        <v>2</v>
      </c>
      <c r="M42" s="68">
        <f t="shared" si="4"/>
        <v>12</v>
      </c>
    </row>
    <row r="43" spans="1:13" x14ac:dyDescent="0.25">
      <c r="A43" s="2" t="s">
        <v>45</v>
      </c>
      <c r="B43" s="2">
        <v>3.5</v>
      </c>
      <c r="C43" s="4">
        <v>2</v>
      </c>
      <c r="D43" s="5">
        <v>5.5</v>
      </c>
      <c r="E43" s="59">
        <v>0.5</v>
      </c>
      <c r="F43" s="59">
        <v>0.5</v>
      </c>
      <c r="G43" s="59">
        <v>1</v>
      </c>
      <c r="H43" s="59">
        <v>1</v>
      </c>
      <c r="I43" s="64">
        <v>0.5</v>
      </c>
      <c r="J43" s="78">
        <v>0</v>
      </c>
      <c r="K43" s="60">
        <v>1</v>
      </c>
      <c r="L43" s="60">
        <v>1</v>
      </c>
      <c r="M43" s="68">
        <f t="shared" si="4"/>
        <v>5.5</v>
      </c>
    </row>
    <row r="44" spans="1:13" x14ac:dyDescent="0.25">
      <c r="A44" s="2" t="s">
        <v>46</v>
      </c>
      <c r="B44" s="2">
        <v>1</v>
      </c>
      <c r="C44" s="4">
        <v>1</v>
      </c>
      <c r="D44" s="5">
        <v>2</v>
      </c>
      <c r="E44" s="59">
        <v>0.25</v>
      </c>
      <c r="F44" s="59">
        <v>0</v>
      </c>
      <c r="G44" s="59">
        <v>0.5</v>
      </c>
      <c r="H44" s="59">
        <v>0.25</v>
      </c>
      <c r="I44" s="60">
        <v>0</v>
      </c>
      <c r="J44" s="79">
        <v>0</v>
      </c>
      <c r="K44" s="60">
        <v>0.5</v>
      </c>
      <c r="L44" s="60">
        <v>0.5</v>
      </c>
      <c r="M44" s="68">
        <f t="shared" si="4"/>
        <v>2</v>
      </c>
    </row>
    <row r="45" spans="1:13" x14ac:dyDescent="0.25">
      <c r="A45" s="2" t="s">
        <v>47</v>
      </c>
      <c r="B45" s="2">
        <v>5.5</v>
      </c>
      <c r="C45" s="4">
        <v>4.25</v>
      </c>
      <c r="D45" s="5">
        <v>9.75</v>
      </c>
      <c r="E45" s="59">
        <v>1</v>
      </c>
      <c r="F45" s="59">
        <v>1</v>
      </c>
      <c r="G45" s="59">
        <v>1.5</v>
      </c>
      <c r="H45" s="59">
        <v>1</v>
      </c>
      <c r="I45" s="64">
        <v>1.5</v>
      </c>
      <c r="J45" s="60">
        <v>1</v>
      </c>
      <c r="K45" s="60">
        <v>1</v>
      </c>
      <c r="L45" s="60">
        <v>1.75</v>
      </c>
      <c r="M45" s="68">
        <f t="shared" si="4"/>
        <v>9.75</v>
      </c>
    </row>
    <row r="46" spans="1:13" x14ac:dyDescent="0.25">
      <c r="A46" s="2" t="s">
        <v>62</v>
      </c>
      <c r="B46" s="2">
        <v>1.5</v>
      </c>
      <c r="C46" s="4">
        <v>0.25</v>
      </c>
      <c r="D46" s="2">
        <v>1.75</v>
      </c>
      <c r="E46" s="59">
        <v>0.5</v>
      </c>
      <c r="F46" s="59">
        <v>0.5</v>
      </c>
      <c r="G46" s="59">
        <v>0.5</v>
      </c>
      <c r="H46" s="59">
        <v>0</v>
      </c>
      <c r="I46" s="60">
        <v>0.25</v>
      </c>
      <c r="J46" s="79">
        <v>0</v>
      </c>
      <c r="K46" s="60">
        <v>0</v>
      </c>
      <c r="L46" s="60">
        <v>0</v>
      </c>
      <c r="M46" s="68">
        <f t="shared" si="4"/>
        <v>1.75</v>
      </c>
    </row>
    <row r="47" spans="1:13" x14ac:dyDescent="0.25">
      <c r="A47" s="2" t="s">
        <v>48</v>
      </c>
      <c r="B47" s="2">
        <v>0</v>
      </c>
      <c r="C47" s="4">
        <v>2</v>
      </c>
      <c r="D47" s="5">
        <v>2</v>
      </c>
      <c r="E47" s="59">
        <v>0</v>
      </c>
      <c r="F47" s="59">
        <v>0</v>
      </c>
      <c r="G47" s="59">
        <v>0</v>
      </c>
      <c r="H47" s="59">
        <v>0</v>
      </c>
      <c r="I47" s="60">
        <v>1</v>
      </c>
      <c r="J47" s="78">
        <v>0</v>
      </c>
      <c r="K47" s="60">
        <v>0.5</v>
      </c>
      <c r="L47" s="60">
        <v>0.5</v>
      </c>
      <c r="M47" s="68">
        <f t="shared" si="4"/>
        <v>2</v>
      </c>
    </row>
    <row r="48" spans="1:13" x14ac:dyDescent="0.25">
      <c r="A48" s="2" t="s">
        <v>49</v>
      </c>
      <c r="B48" s="2">
        <v>2</v>
      </c>
      <c r="C48" s="4">
        <v>1</v>
      </c>
      <c r="D48" s="5">
        <v>3</v>
      </c>
      <c r="E48" s="63">
        <v>0.5</v>
      </c>
      <c r="F48" s="59">
        <v>0.5</v>
      </c>
      <c r="G48" s="59">
        <v>0.5</v>
      </c>
      <c r="H48" s="59">
        <v>0.5</v>
      </c>
      <c r="I48" s="60">
        <v>0.5</v>
      </c>
      <c r="J48" s="78">
        <v>0</v>
      </c>
      <c r="K48" s="60">
        <v>0</v>
      </c>
      <c r="L48" s="60">
        <v>0.5</v>
      </c>
      <c r="M48" s="68">
        <f t="shared" si="4"/>
        <v>3</v>
      </c>
    </row>
    <row r="49" spans="1:13" x14ac:dyDescent="0.25">
      <c r="A49" s="6" t="s">
        <v>50</v>
      </c>
      <c r="B49" s="6">
        <v>6.25</v>
      </c>
      <c r="C49" s="7">
        <v>4</v>
      </c>
      <c r="D49" s="6">
        <v>10.25</v>
      </c>
      <c r="E49" s="57">
        <v>1</v>
      </c>
      <c r="F49" s="57">
        <v>1</v>
      </c>
      <c r="G49" s="57">
        <v>1</v>
      </c>
      <c r="H49" s="57">
        <v>1.5</v>
      </c>
      <c r="I49" s="65">
        <v>1.75</v>
      </c>
      <c r="J49" s="58">
        <v>1</v>
      </c>
      <c r="K49" s="58">
        <v>1.5</v>
      </c>
      <c r="L49" s="58">
        <v>1.5</v>
      </c>
      <c r="M49" s="68">
        <f t="shared" si="4"/>
        <v>10.25</v>
      </c>
    </row>
    <row r="50" spans="1:13" x14ac:dyDescent="0.25">
      <c r="A50" s="2" t="s">
        <v>52</v>
      </c>
      <c r="B50" s="2">
        <v>3.25</v>
      </c>
      <c r="C50" s="4">
        <v>2.25</v>
      </c>
      <c r="D50" s="5">
        <v>5.5</v>
      </c>
      <c r="E50" s="59">
        <v>0.5</v>
      </c>
      <c r="F50" s="59">
        <v>0.5</v>
      </c>
      <c r="G50" s="59">
        <v>0.5</v>
      </c>
      <c r="H50" s="59">
        <v>1</v>
      </c>
      <c r="I50" s="64">
        <v>0.75</v>
      </c>
      <c r="J50" s="78">
        <v>0</v>
      </c>
      <c r="K50" s="60">
        <v>1</v>
      </c>
      <c r="L50" s="60">
        <v>1.25</v>
      </c>
      <c r="M50" s="68">
        <f t="shared" si="4"/>
        <v>5.5</v>
      </c>
    </row>
    <row r="51" spans="1:13" x14ac:dyDescent="0.25">
      <c r="A51" s="2" t="s">
        <v>63</v>
      </c>
      <c r="B51" s="2">
        <v>6</v>
      </c>
      <c r="C51" s="4">
        <v>2.5</v>
      </c>
      <c r="D51" s="5">
        <v>8.5</v>
      </c>
      <c r="E51" s="59">
        <v>0.5</v>
      </c>
      <c r="F51" s="59">
        <v>1.5</v>
      </c>
      <c r="G51" s="59">
        <v>1</v>
      </c>
      <c r="H51" s="59">
        <v>2</v>
      </c>
      <c r="I51" s="64">
        <v>1</v>
      </c>
      <c r="J51" s="78">
        <v>0</v>
      </c>
      <c r="K51" s="60">
        <v>1.25</v>
      </c>
      <c r="L51" s="60">
        <v>1.25</v>
      </c>
      <c r="M51" s="68">
        <f t="shared" si="4"/>
        <v>8.5</v>
      </c>
    </row>
    <row r="52" spans="1:13" x14ac:dyDescent="0.25">
      <c r="A52" s="2" t="s">
        <v>53</v>
      </c>
      <c r="B52" s="2">
        <v>7.25</v>
      </c>
      <c r="C52" s="4">
        <v>4.25</v>
      </c>
      <c r="D52" s="5">
        <v>11.5</v>
      </c>
      <c r="E52" s="59">
        <v>1</v>
      </c>
      <c r="F52" s="59">
        <v>1</v>
      </c>
      <c r="G52" s="59">
        <v>2</v>
      </c>
      <c r="H52" s="59">
        <v>2</v>
      </c>
      <c r="I52" s="64">
        <v>1</v>
      </c>
      <c r="J52" s="60">
        <v>1</v>
      </c>
      <c r="K52" s="60">
        <v>1.5</v>
      </c>
      <c r="L52" s="60">
        <v>2</v>
      </c>
      <c r="M52" s="68">
        <f t="shared" si="4"/>
        <v>11.5</v>
      </c>
    </row>
    <row r="53" spans="1:13" x14ac:dyDescent="0.25">
      <c r="A53" s="2" t="s">
        <v>54</v>
      </c>
      <c r="B53" s="2">
        <v>6</v>
      </c>
      <c r="C53" s="4">
        <v>3.25</v>
      </c>
      <c r="D53" s="5">
        <v>9.25</v>
      </c>
      <c r="E53" s="59">
        <v>1</v>
      </c>
      <c r="F53" s="59">
        <v>1</v>
      </c>
      <c r="G53" s="59">
        <v>2</v>
      </c>
      <c r="H53" s="59">
        <v>1</v>
      </c>
      <c r="I53" s="64">
        <v>1</v>
      </c>
      <c r="J53" s="60">
        <v>1</v>
      </c>
      <c r="K53" s="60">
        <v>1</v>
      </c>
      <c r="L53" s="60">
        <v>1.25</v>
      </c>
      <c r="M53" s="68">
        <f t="shared" si="4"/>
        <v>9.25</v>
      </c>
    </row>
    <row r="54" spans="1:13" x14ac:dyDescent="0.25">
      <c r="A54" s="2" t="s">
        <v>57</v>
      </c>
      <c r="B54" s="2">
        <v>4.25</v>
      </c>
      <c r="C54" s="4">
        <v>1.5</v>
      </c>
      <c r="D54" s="5">
        <v>5.75</v>
      </c>
      <c r="E54" s="59">
        <v>0.5</v>
      </c>
      <c r="F54" s="59">
        <v>1</v>
      </c>
      <c r="G54" s="59">
        <v>1</v>
      </c>
      <c r="H54" s="59">
        <v>1</v>
      </c>
      <c r="I54" s="64">
        <v>0.75</v>
      </c>
      <c r="J54" s="78">
        <v>0</v>
      </c>
      <c r="K54" s="60">
        <v>0.75</v>
      </c>
      <c r="L54" s="60">
        <v>0.75</v>
      </c>
      <c r="M54" s="68">
        <f t="shared" si="4"/>
        <v>5.75</v>
      </c>
    </row>
    <row r="55" spans="1:13" x14ac:dyDescent="0.25">
      <c r="A55" s="2" t="s">
        <v>58</v>
      </c>
      <c r="B55" s="2">
        <v>2.5</v>
      </c>
      <c r="C55" s="4">
        <v>1.5</v>
      </c>
      <c r="D55" s="5">
        <v>4</v>
      </c>
      <c r="E55" s="59">
        <v>0.5</v>
      </c>
      <c r="F55" s="59">
        <v>0.5</v>
      </c>
      <c r="G55" s="59">
        <v>0.5</v>
      </c>
      <c r="H55" s="59">
        <v>1</v>
      </c>
      <c r="I55" s="60">
        <v>0.5</v>
      </c>
      <c r="J55" s="78">
        <v>0</v>
      </c>
      <c r="K55" s="60">
        <v>0.5</v>
      </c>
      <c r="L55" s="60">
        <v>0.5</v>
      </c>
      <c r="M55" s="68">
        <f t="shared" si="4"/>
        <v>4</v>
      </c>
    </row>
    <row r="56" spans="1:13" x14ac:dyDescent="0.25">
      <c r="A56" s="2" t="s">
        <v>59</v>
      </c>
      <c r="B56" s="2">
        <v>4</v>
      </c>
      <c r="C56" s="4">
        <v>1.75</v>
      </c>
      <c r="D56" s="5">
        <v>5.75</v>
      </c>
      <c r="E56" s="59">
        <v>1</v>
      </c>
      <c r="F56" s="59">
        <v>1</v>
      </c>
      <c r="G56" s="59">
        <v>1</v>
      </c>
      <c r="H56" s="59">
        <v>1</v>
      </c>
      <c r="I56" s="60">
        <v>0.5</v>
      </c>
      <c r="J56" s="78">
        <v>0</v>
      </c>
      <c r="K56" s="60">
        <v>0.75</v>
      </c>
      <c r="L56" s="60">
        <v>0.5</v>
      </c>
      <c r="M56" s="68">
        <f t="shared" si="4"/>
        <v>5.75</v>
      </c>
    </row>
    <row r="57" spans="1:13" x14ac:dyDescent="0.25">
      <c r="A57" s="2" t="s">
        <v>51</v>
      </c>
      <c r="B57" s="2">
        <v>4</v>
      </c>
      <c r="C57" s="4">
        <v>2</v>
      </c>
      <c r="D57" s="5">
        <v>6</v>
      </c>
      <c r="E57" s="59">
        <v>1</v>
      </c>
      <c r="F57" s="59">
        <v>1</v>
      </c>
      <c r="G57" s="59">
        <v>1</v>
      </c>
      <c r="H57" s="59">
        <v>1</v>
      </c>
      <c r="I57" s="60">
        <v>0.5</v>
      </c>
      <c r="J57" s="78">
        <v>0</v>
      </c>
      <c r="K57" s="60">
        <v>1</v>
      </c>
      <c r="L57" s="60">
        <v>0.5</v>
      </c>
      <c r="M57" s="68">
        <f t="shared" si="4"/>
        <v>6</v>
      </c>
    </row>
    <row r="58" spans="1:13" x14ac:dyDescent="0.25">
      <c r="A58" s="54" t="s">
        <v>60</v>
      </c>
      <c r="B58" s="55">
        <f t="shared" ref="B58:L58" si="5">SUM(B30:B57)</f>
        <v>119.5</v>
      </c>
      <c r="C58" s="56">
        <f t="shared" si="5"/>
        <v>71.75</v>
      </c>
      <c r="D58" s="70">
        <f t="shared" si="5"/>
        <v>191.25</v>
      </c>
      <c r="E58" s="55">
        <f t="shared" si="5"/>
        <v>19.25</v>
      </c>
      <c r="F58" s="55">
        <f t="shared" si="5"/>
        <v>21.5</v>
      </c>
      <c r="G58" s="55">
        <f t="shared" si="5"/>
        <v>27.5</v>
      </c>
      <c r="H58" s="55">
        <f t="shared" si="5"/>
        <v>29.75</v>
      </c>
      <c r="I58" s="56">
        <f t="shared" si="5"/>
        <v>26.25</v>
      </c>
      <c r="J58" s="56">
        <f t="shared" si="5"/>
        <v>13</v>
      </c>
      <c r="K58" s="56">
        <f t="shared" si="5"/>
        <v>26.75</v>
      </c>
      <c r="L58" s="56">
        <f t="shared" si="5"/>
        <v>27.25</v>
      </c>
      <c r="M58" s="69">
        <f>SUM(M30:M57)</f>
        <v>191.25</v>
      </c>
    </row>
    <row r="59" spans="1:13" x14ac:dyDescent="0.25">
      <c r="A59" s="15"/>
      <c r="B59" s="15"/>
      <c r="C59" s="52"/>
      <c r="D59" s="53"/>
      <c r="E59" s="18"/>
      <c r="F59" s="18"/>
      <c r="G59" s="18"/>
      <c r="H59" s="18"/>
      <c r="I59" s="18"/>
      <c r="J59" s="18"/>
      <c r="K59" s="18"/>
      <c r="L59" s="18"/>
    </row>
    <row r="60" spans="1:13" x14ac:dyDescent="0.25">
      <c r="A60" s="49" t="s">
        <v>29</v>
      </c>
      <c r="B60" s="15"/>
      <c r="C60" s="15"/>
      <c r="D60" s="15"/>
      <c r="H60" s="14"/>
      <c r="I60" s="14"/>
      <c r="J60" s="14"/>
      <c r="K60" s="14"/>
      <c r="L60" s="14"/>
    </row>
    <row r="61" spans="1:13" x14ac:dyDescent="0.25">
      <c r="A61" s="49" t="s">
        <v>30</v>
      </c>
      <c r="B61" s="15"/>
      <c r="C61" s="15"/>
      <c r="D61" s="15"/>
      <c r="H61" s="14"/>
      <c r="I61" s="14"/>
      <c r="J61" s="14"/>
      <c r="K61" s="14"/>
      <c r="L61" s="14"/>
    </row>
    <row r="62" spans="1:13" x14ac:dyDescent="0.25">
      <c r="A62" s="14"/>
      <c r="B62" s="15"/>
      <c r="C62" s="15"/>
      <c r="D62" s="15"/>
      <c r="H62" s="14"/>
      <c r="I62" s="14"/>
      <c r="J62" s="14"/>
      <c r="K62" s="14"/>
      <c r="L62" s="14"/>
    </row>
    <row r="63" spans="1:13" x14ac:dyDescent="0.25">
      <c r="A63" s="14"/>
      <c r="B63" s="15"/>
      <c r="C63" s="15"/>
      <c r="D63" s="15"/>
      <c r="H63" s="14"/>
      <c r="I63" s="14"/>
      <c r="J63" s="14"/>
      <c r="K63" s="14"/>
      <c r="L63" s="14"/>
    </row>
  </sheetData>
  <pageMargins left="0.7" right="0.7" top="0.75" bottom="0.75" header="0.3" footer="0.3"/>
  <pageSetup orientation="portrait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D4FF66A-84F8-412D-9B9C-CE4582F540BD}">
  <dimension ref="A1:M63"/>
  <sheetViews>
    <sheetView topLeftCell="A13" zoomScale="110" zoomScaleNormal="110" workbookViewId="0">
      <selection activeCell="J39" sqref="J39"/>
    </sheetView>
  </sheetViews>
  <sheetFormatPr defaultRowHeight="15" x14ac:dyDescent="0.25"/>
  <cols>
    <col min="1" max="1" width="16.85546875" style="13" customWidth="1"/>
    <col min="2" max="2" width="12.5703125" style="13" customWidth="1"/>
    <col min="3" max="3" width="12.7109375" style="13" customWidth="1"/>
    <col min="4" max="4" width="10.85546875" style="13" customWidth="1"/>
    <col min="5" max="16384" width="9.140625" style="13"/>
  </cols>
  <sheetData>
    <row r="1" spans="1:13" x14ac:dyDescent="0.25">
      <c r="A1" s="72" t="s">
        <v>64</v>
      </c>
      <c r="B1" s="73"/>
      <c r="C1" s="73"/>
      <c r="D1" s="74" t="s">
        <v>66</v>
      </c>
    </row>
    <row r="2" spans="1:13" x14ac:dyDescent="0.25">
      <c r="A2" s="75" t="s">
        <v>65</v>
      </c>
      <c r="B2" s="76"/>
      <c r="C2" s="76"/>
      <c r="D2" s="77"/>
    </row>
    <row r="4" spans="1:13" ht="15.75" thickBot="1" x14ac:dyDescent="0.3">
      <c r="A4" s="14"/>
      <c r="B4" s="15"/>
      <c r="C4" s="15"/>
      <c r="D4" s="15"/>
      <c r="H4" s="14"/>
      <c r="I4" s="14"/>
      <c r="J4" s="14"/>
      <c r="K4" s="14"/>
      <c r="L4" s="14"/>
    </row>
    <row r="5" spans="1:13" x14ac:dyDescent="0.25">
      <c r="A5" s="16"/>
      <c r="B5" s="16"/>
      <c r="C5" s="16"/>
      <c r="D5" s="16"/>
      <c r="E5" s="17" t="s">
        <v>0</v>
      </c>
      <c r="F5" s="17" t="s">
        <v>1</v>
      </c>
      <c r="G5" s="17" t="s">
        <v>2</v>
      </c>
      <c r="H5" s="17" t="s">
        <v>3</v>
      </c>
      <c r="I5" s="17" t="s">
        <v>4</v>
      </c>
      <c r="J5" s="17" t="s">
        <v>5</v>
      </c>
      <c r="K5" s="17" t="s">
        <v>25</v>
      </c>
      <c r="L5" s="17" t="s">
        <v>27</v>
      </c>
      <c r="M5" s="18"/>
    </row>
    <row r="6" spans="1:13" x14ac:dyDescent="0.25">
      <c r="A6" s="16"/>
      <c r="B6" s="16"/>
      <c r="C6" s="16"/>
      <c r="D6" s="16"/>
      <c r="E6" s="19" t="s">
        <v>6</v>
      </c>
      <c r="F6" s="19" t="s">
        <v>7</v>
      </c>
      <c r="G6" s="19" t="s">
        <v>8</v>
      </c>
      <c r="H6" s="19" t="s">
        <v>9</v>
      </c>
      <c r="I6" s="19" t="s">
        <v>10</v>
      </c>
      <c r="J6" s="19" t="s">
        <v>11</v>
      </c>
      <c r="K6" s="19" t="s">
        <v>26</v>
      </c>
      <c r="L6" s="19" t="s">
        <v>28</v>
      </c>
      <c r="M6" s="18"/>
    </row>
    <row r="7" spans="1:13" ht="15.75" thickBot="1" x14ac:dyDescent="0.3">
      <c r="A7" s="20"/>
      <c r="B7" s="21"/>
      <c r="C7" s="50"/>
      <c r="D7" s="50"/>
      <c r="E7" s="22" t="s">
        <v>12</v>
      </c>
      <c r="F7" s="22" t="s">
        <v>12</v>
      </c>
      <c r="G7" s="22" t="s">
        <v>12</v>
      </c>
      <c r="H7" s="22" t="s">
        <v>12</v>
      </c>
      <c r="I7" s="22" t="s">
        <v>12</v>
      </c>
      <c r="J7" s="22" t="s">
        <v>12</v>
      </c>
      <c r="K7" s="22" t="s">
        <v>12</v>
      </c>
      <c r="L7" s="22" t="s">
        <v>12</v>
      </c>
      <c r="M7" s="18"/>
    </row>
    <row r="8" spans="1:13" x14ac:dyDescent="0.25">
      <c r="A8" s="23" t="s">
        <v>13</v>
      </c>
      <c r="B8" s="24"/>
      <c r="C8" s="24"/>
      <c r="D8" s="24"/>
      <c r="E8" s="25"/>
      <c r="F8" s="25"/>
      <c r="G8" s="25"/>
      <c r="H8" s="26"/>
      <c r="I8" s="26"/>
      <c r="J8" s="26"/>
      <c r="K8" s="26"/>
      <c r="L8" s="26"/>
      <c r="M8" s="18"/>
    </row>
    <row r="9" spans="1:13" x14ac:dyDescent="0.25">
      <c r="A9" s="27"/>
      <c r="B9" s="28" t="s">
        <v>14</v>
      </c>
      <c r="C9" s="28"/>
      <c r="D9" s="28"/>
      <c r="E9" s="29">
        <v>3</v>
      </c>
      <c r="F9" s="29">
        <v>3</v>
      </c>
      <c r="G9" s="29">
        <v>0</v>
      </c>
      <c r="H9" s="29">
        <v>2</v>
      </c>
      <c r="I9" s="30">
        <v>2</v>
      </c>
      <c r="J9" s="30">
        <v>2</v>
      </c>
      <c r="K9" s="30">
        <v>2</v>
      </c>
      <c r="L9" s="30">
        <v>2</v>
      </c>
      <c r="M9" s="18"/>
    </row>
    <row r="10" spans="1:13" x14ac:dyDescent="0.25">
      <c r="A10" s="27"/>
      <c r="B10" s="16" t="s">
        <v>15</v>
      </c>
      <c r="C10" s="16"/>
      <c r="D10" s="16"/>
      <c r="E10" s="31">
        <f t="shared" ref="E10:L10" si="0">SUM(E9:E9)</f>
        <v>3</v>
      </c>
      <c r="F10" s="31">
        <f t="shared" si="0"/>
        <v>3</v>
      </c>
      <c r="G10" s="31">
        <f t="shared" si="0"/>
        <v>0</v>
      </c>
      <c r="H10" s="31">
        <f t="shared" si="0"/>
        <v>2</v>
      </c>
      <c r="I10" s="32">
        <f t="shared" si="0"/>
        <v>2</v>
      </c>
      <c r="J10" s="32">
        <f t="shared" si="0"/>
        <v>2</v>
      </c>
      <c r="K10" s="32">
        <f t="shared" si="0"/>
        <v>2</v>
      </c>
      <c r="L10" s="32">
        <f t="shared" si="0"/>
        <v>2</v>
      </c>
      <c r="M10" s="18"/>
    </row>
    <row r="11" spans="1:13" x14ac:dyDescent="0.25">
      <c r="A11" s="27"/>
      <c r="B11" s="16"/>
      <c r="C11" s="16"/>
      <c r="D11" s="16"/>
      <c r="E11" s="33"/>
      <c r="F11" s="33"/>
      <c r="G11" s="33"/>
      <c r="H11" s="33"/>
      <c r="I11" s="33"/>
      <c r="J11" s="33"/>
      <c r="K11" s="33"/>
      <c r="L11" s="33"/>
      <c r="M11" s="18"/>
    </row>
    <row r="12" spans="1:13" x14ac:dyDescent="0.25">
      <c r="A12" s="34" t="s">
        <v>16</v>
      </c>
      <c r="B12" s="35"/>
      <c r="C12" s="35"/>
      <c r="D12" s="35"/>
      <c r="E12" s="16"/>
      <c r="F12" s="16"/>
      <c r="G12" s="16"/>
      <c r="H12" s="16"/>
      <c r="I12" s="16"/>
      <c r="J12" s="16"/>
      <c r="K12" s="16"/>
      <c r="L12" s="16"/>
      <c r="M12" s="18"/>
    </row>
    <row r="13" spans="1:13" x14ac:dyDescent="0.25">
      <c r="A13" s="27"/>
      <c r="B13" s="28" t="s">
        <v>17</v>
      </c>
      <c r="C13" s="28"/>
      <c r="D13" s="28"/>
      <c r="E13" s="36">
        <v>12</v>
      </c>
      <c r="F13" s="29">
        <v>12</v>
      </c>
      <c r="G13" s="29">
        <v>10</v>
      </c>
      <c r="H13" s="29">
        <v>8</v>
      </c>
      <c r="I13" s="30">
        <v>8</v>
      </c>
      <c r="J13" s="30">
        <v>6</v>
      </c>
      <c r="K13" s="30">
        <v>4</v>
      </c>
      <c r="L13" s="30">
        <v>4</v>
      </c>
      <c r="M13" s="18"/>
    </row>
    <row r="14" spans="1:13" x14ac:dyDescent="0.25">
      <c r="A14" s="27"/>
      <c r="B14" s="16" t="s">
        <v>15</v>
      </c>
      <c r="C14" s="16"/>
      <c r="D14" s="16"/>
      <c r="E14" s="31">
        <f t="shared" ref="E14:L14" si="1">SUM(E13:E13)</f>
        <v>12</v>
      </c>
      <c r="F14" s="31">
        <f t="shared" si="1"/>
        <v>12</v>
      </c>
      <c r="G14" s="31">
        <f t="shared" si="1"/>
        <v>10</v>
      </c>
      <c r="H14" s="31">
        <f t="shared" si="1"/>
        <v>8</v>
      </c>
      <c r="I14" s="32">
        <f t="shared" si="1"/>
        <v>8</v>
      </c>
      <c r="J14" s="32">
        <f t="shared" si="1"/>
        <v>6</v>
      </c>
      <c r="K14" s="32">
        <f t="shared" si="1"/>
        <v>4</v>
      </c>
      <c r="L14" s="32">
        <f t="shared" si="1"/>
        <v>4</v>
      </c>
      <c r="M14" s="18"/>
    </row>
    <row r="15" spans="1:13" x14ac:dyDescent="0.25">
      <c r="A15" s="27"/>
      <c r="B15" s="16"/>
      <c r="C15" s="16"/>
      <c r="D15" s="16"/>
      <c r="E15" s="16"/>
      <c r="F15" s="16"/>
      <c r="G15" s="16"/>
      <c r="H15" s="16"/>
      <c r="I15" s="16"/>
      <c r="J15" s="16"/>
      <c r="K15" s="16"/>
      <c r="L15" s="16"/>
      <c r="M15" s="18"/>
    </row>
    <row r="16" spans="1:13" x14ac:dyDescent="0.25">
      <c r="A16" s="34" t="s">
        <v>18</v>
      </c>
      <c r="B16" s="35"/>
      <c r="C16" s="35"/>
      <c r="D16" s="35"/>
      <c r="E16" s="16"/>
      <c r="F16" s="16"/>
      <c r="G16" s="16"/>
      <c r="H16" s="16"/>
      <c r="I16" s="16"/>
      <c r="J16" s="16"/>
      <c r="K16" s="16"/>
      <c r="L16" s="16"/>
      <c r="M16" s="18"/>
    </row>
    <row r="17" spans="1:13" x14ac:dyDescent="0.25">
      <c r="A17" s="27"/>
      <c r="B17" s="28" t="s">
        <v>19</v>
      </c>
      <c r="C17" s="28"/>
      <c r="D17" s="28"/>
      <c r="E17" s="37">
        <v>3</v>
      </c>
      <c r="F17" s="31">
        <v>3</v>
      </c>
      <c r="G17" s="31">
        <v>3</v>
      </c>
      <c r="H17" s="31">
        <v>2</v>
      </c>
      <c r="I17" s="32">
        <v>2</v>
      </c>
      <c r="J17" s="32">
        <v>1</v>
      </c>
      <c r="K17" s="32">
        <v>0</v>
      </c>
      <c r="L17" s="32">
        <v>0</v>
      </c>
      <c r="M17" s="18"/>
    </row>
    <row r="18" spans="1:13" ht="15.75" thickBot="1" x14ac:dyDescent="0.3">
      <c r="A18" s="27"/>
      <c r="B18" s="16"/>
      <c r="C18" s="16"/>
      <c r="D18" s="16"/>
      <c r="E18" s="38"/>
      <c r="F18" s="33"/>
      <c r="G18" s="33"/>
      <c r="H18" s="33"/>
      <c r="I18" s="33"/>
      <c r="J18" s="33"/>
      <c r="K18" s="33"/>
      <c r="L18" s="33"/>
      <c r="M18" s="18"/>
    </row>
    <row r="19" spans="1:13" ht="16.5" thickTop="1" thickBot="1" x14ac:dyDescent="0.3">
      <c r="A19" s="39" t="s">
        <v>20</v>
      </c>
      <c r="B19" s="40"/>
      <c r="C19" s="40"/>
      <c r="D19" s="40"/>
      <c r="E19" s="41">
        <f t="shared" ref="E19:L19" si="2">SUM(E10,E14,E17)</f>
        <v>18</v>
      </c>
      <c r="F19" s="41">
        <f t="shared" si="2"/>
        <v>18</v>
      </c>
      <c r="G19" s="41">
        <f t="shared" si="2"/>
        <v>13</v>
      </c>
      <c r="H19" s="41">
        <f t="shared" si="2"/>
        <v>12</v>
      </c>
      <c r="I19" s="41">
        <f t="shared" si="2"/>
        <v>12</v>
      </c>
      <c r="J19" s="41">
        <f t="shared" si="2"/>
        <v>9</v>
      </c>
      <c r="K19" s="41">
        <f t="shared" si="2"/>
        <v>6</v>
      </c>
      <c r="L19" s="41">
        <f t="shared" si="2"/>
        <v>6</v>
      </c>
      <c r="M19" s="42"/>
    </row>
    <row r="20" spans="1:13" ht="15.75" thickTop="1" x14ac:dyDescent="0.25">
      <c r="A20" s="27"/>
      <c r="B20" s="16"/>
      <c r="C20" s="16"/>
      <c r="D20" s="16"/>
      <c r="E20" s="16"/>
      <c r="F20" s="16"/>
      <c r="G20" s="16"/>
      <c r="H20" s="16"/>
      <c r="I20" s="16"/>
      <c r="J20" s="16"/>
      <c r="K20" s="16"/>
      <c r="L20" s="16"/>
      <c r="M20" s="18"/>
    </row>
    <row r="21" spans="1:13" x14ac:dyDescent="0.25">
      <c r="A21" s="43" t="s">
        <v>21</v>
      </c>
      <c r="B21" s="44"/>
      <c r="C21" s="44"/>
      <c r="D21" s="44"/>
      <c r="E21" s="16"/>
      <c r="F21" s="16"/>
      <c r="G21" s="16"/>
      <c r="H21" s="16"/>
      <c r="I21" s="16"/>
      <c r="J21" s="16"/>
      <c r="K21" s="16"/>
      <c r="L21" s="16"/>
      <c r="M21" s="18"/>
    </row>
    <row r="22" spans="1:13" x14ac:dyDescent="0.25">
      <c r="A22" s="27"/>
      <c r="B22" s="28" t="s">
        <v>22</v>
      </c>
      <c r="C22" s="28"/>
      <c r="D22" s="28"/>
      <c r="E22" s="37">
        <v>0</v>
      </c>
      <c r="F22" s="31">
        <v>0</v>
      </c>
      <c r="G22" s="31">
        <v>0</v>
      </c>
      <c r="H22" s="31">
        <v>0</v>
      </c>
      <c r="I22" s="32">
        <v>3</v>
      </c>
      <c r="J22" s="32">
        <v>3</v>
      </c>
      <c r="K22" s="32">
        <v>3</v>
      </c>
      <c r="L22" s="32">
        <v>3</v>
      </c>
      <c r="M22" s="18"/>
    </row>
    <row r="23" spans="1:13" ht="15.75" thickBot="1" x14ac:dyDescent="0.3">
      <c r="A23" s="27"/>
      <c r="B23" s="16"/>
      <c r="C23" s="16"/>
      <c r="D23" s="16"/>
      <c r="E23" s="46"/>
      <c r="F23" s="45"/>
      <c r="G23" s="45"/>
      <c r="H23" s="45"/>
      <c r="I23" s="47"/>
      <c r="J23" s="47"/>
      <c r="K23" s="47"/>
      <c r="L23" s="47"/>
      <c r="M23" s="18"/>
    </row>
    <row r="24" spans="1:13" ht="16.5" thickTop="1" thickBot="1" x14ac:dyDescent="0.3">
      <c r="A24" s="39" t="s">
        <v>23</v>
      </c>
      <c r="B24" s="40"/>
      <c r="C24" s="40"/>
      <c r="D24" s="40"/>
      <c r="E24" s="41">
        <f t="shared" ref="E24:L24" si="3">SUM(E14,E10,E17,E22)</f>
        <v>18</v>
      </c>
      <c r="F24" s="41">
        <f t="shared" si="3"/>
        <v>18</v>
      </c>
      <c r="G24" s="41">
        <f t="shared" si="3"/>
        <v>13</v>
      </c>
      <c r="H24" s="41">
        <f t="shared" si="3"/>
        <v>12</v>
      </c>
      <c r="I24" s="48">
        <f t="shared" si="3"/>
        <v>15</v>
      </c>
      <c r="J24" s="48">
        <f t="shared" si="3"/>
        <v>12</v>
      </c>
      <c r="K24" s="48">
        <f t="shared" si="3"/>
        <v>9</v>
      </c>
      <c r="L24" s="48">
        <f t="shared" si="3"/>
        <v>9</v>
      </c>
      <c r="M24" s="42"/>
    </row>
    <row r="25" spans="1:13" ht="16.5" thickTop="1" thickBot="1" x14ac:dyDescent="0.3">
      <c r="A25" s="27"/>
      <c r="B25" s="16"/>
      <c r="C25" s="16"/>
      <c r="D25" s="16"/>
      <c r="E25" s="16"/>
      <c r="F25" s="16"/>
      <c r="G25" s="16"/>
      <c r="H25" s="16"/>
      <c r="I25" s="16"/>
      <c r="J25" s="16"/>
      <c r="K25" s="16"/>
      <c r="L25" s="16"/>
      <c r="M25" s="18"/>
    </row>
    <row r="26" spans="1:13" ht="16.5" thickTop="1" thickBot="1" x14ac:dyDescent="0.3">
      <c r="A26" s="39" t="s">
        <v>24</v>
      </c>
      <c r="B26" s="40"/>
      <c r="C26" s="40"/>
      <c r="D26" s="40"/>
      <c r="E26" s="41">
        <v>20</v>
      </c>
      <c r="F26" s="41">
        <v>20</v>
      </c>
      <c r="G26" s="41">
        <v>25</v>
      </c>
      <c r="H26" s="41">
        <v>26</v>
      </c>
      <c r="I26" s="48">
        <v>23</v>
      </c>
      <c r="J26" s="48">
        <v>26</v>
      </c>
      <c r="K26" s="48">
        <v>29</v>
      </c>
      <c r="L26" s="48">
        <v>29</v>
      </c>
      <c r="M26" s="42"/>
    </row>
    <row r="27" spans="1:13" ht="16.5" thickTop="1" thickBot="1" x14ac:dyDescent="0.3">
      <c r="A27" s="15"/>
      <c r="B27" s="15"/>
      <c r="C27" s="15"/>
      <c r="D27" s="15"/>
      <c r="E27" s="18"/>
      <c r="F27" s="18"/>
      <c r="G27" s="18"/>
      <c r="H27" s="15"/>
      <c r="I27" s="15"/>
      <c r="J27" s="15"/>
      <c r="K27" s="15"/>
      <c r="L27" s="15"/>
    </row>
    <row r="28" spans="1:13" x14ac:dyDescent="0.25">
      <c r="A28" s="15"/>
      <c r="B28" s="15"/>
      <c r="C28" s="15"/>
      <c r="D28" s="15"/>
      <c r="E28" s="17" t="s">
        <v>0</v>
      </c>
      <c r="F28" s="17" t="s">
        <v>1</v>
      </c>
      <c r="G28" s="17" t="s">
        <v>2</v>
      </c>
      <c r="H28" s="17" t="s">
        <v>3</v>
      </c>
      <c r="I28" s="17" t="s">
        <v>4</v>
      </c>
      <c r="J28" s="17" t="s">
        <v>5</v>
      </c>
      <c r="K28" s="17" t="s">
        <v>25</v>
      </c>
      <c r="L28" s="17" t="s">
        <v>27</v>
      </c>
    </row>
    <row r="29" spans="1:13" x14ac:dyDescent="0.25">
      <c r="A29" s="51" t="s">
        <v>33</v>
      </c>
      <c r="B29" s="51" t="s">
        <v>61</v>
      </c>
      <c r="C29" s="51" t="s">
        <v>32</v>
      </c>
      <c r="D29" s="51" t="s">
        <v>31</v>
      </c>
      <c r="E29" s="19" t="s">
        <v>6</v>
      </c>
      <c r="F29" s="19" t="s">
        <v>7</v>
      </c>
      <c r="G29" s="19" t="s">
        <v>8</v>
      </c>
      <c r="H29" s="19" t="s">
        <v>9</v>
      </c>
      <c r="I29" s="19" t="s">
        <v>10</v>
      </c>
      <c r="J29" s="19" t="s">
        <v>11</v>
      </c>
      <c r="K29" s="19" t="s">
        <v>26</v>
      </c>
      <c r="L29" s="19" t="s">
        <v>28</v>
      </c>
      <c r="M29" s="51" t="s">
        <v>31</v>
      </c>
    </row>
    <row r="30" spans="1:13" x14ac:dyDescent="0.25">
      <c r="A30" s="6" t="s">
        <v>34</v>
      </c>
      <c r="B30" s="6">
        <v>1.5</v>
      </c>
      <c r="C30" s="7">
        <v>0.5</v>
      </c>
      <c r="D30" s="8">
        <v>2</v>
      </c>
      <c r="E30" s="57">
        <v>0.5</v>
      </c>
      <c r="F30" s="57">
        <v>0.5</v>
      </c>
      <c r="G30" s="57">
        <v>0</v>
      </c>
      <c r="H30" s="65">
        <v>0.5</v>
      </c>
      <c r="I30" s="58">
        <v>0</v>
      </c>
      <c r="J30" s="58">
        <v>0.5</v>
      </c>
      <c r="K30" s="58">
        <v>0</v>
      </c>
      <c r="L30" s="58">
        <v>0</v>
      </c>
      <c r="M30" s="13">
        <f t="shared" ref="M30:M57" si="4">SUM(E30:L30)</f>
        <v>2</v>
      </c>
    </row>
    <row r="31" spans="1:13" x14ac:dyDescent="0.25">
      <c r="A31" s="3" t="s">
        <v>35</v>
      </c>
      <c r="B31" s="2">
        <v>1.5</v>
      </c>
      <c r="C31" s="4">
        <v>1</v>
      </c>
      <c r="D31" s="5">
        <v>2.5</v>
      </c>
      <c r="E31" s="59">
        <v>0.5</v>
      </c>
      <c r="F31" s="59">
        <v>0.5</v>
      </c>
      <c r="G31" s="59">
        <v>0</v>
      </c>
      <c r="H31" s="59">
        <v>0.5</v>
      </c>
      <c r="I31" s="60">
        <v>0</v>
      </c>
      <c r="J31" s="60">
        <v>0.5</v>
      </c>
      <c r="K31" s="60">
        <v>0.5</v>
      </c>
      <c r="L31" s="60">
        <v>0</v>
      </c>
      <c r="M31" s="13">
        <f t="shared" si="4"/>
        <v>2.5</v>
      </c>
    </row>
    <row r="32" spans="1:13" x14ac:dyDescent="0.25">
      <c r="A32" s="2" t="s">
        <v>36</v>
      </c>
      <c r="B32" s="2">
        <v>2.75</v>
      </c>
      <c r="C32" s="4">
        <v>2.25</v>
      </c>
      <c r="D32" s="5">
        <v>5</v>
      </c>
      <c r="E32" s="59">
        <v>0.5</v>
      </c>
      <c r="F32" s="59">
        <v>0.5</v>
      </c>
      <c r="G32" s="59">
        <v>0.5</v>
      </c>
      <c r="H32" s="59">
        <v>0.5</v>
      </c>
      <c r="I32" s="64">
        <v>0.5</v>
      </c>
      <c r="J32" s="60">
        <v>1</v>
      </c>
      <c r="K32" s="60">
        <v>0.5</v>
      </c>
      <c r="L32" s="60">
        <v>1</v>
      </c>
      <c r="M32" s="13">
        <f t="shared" si="4"/>
        <v>5</v>
      </c>
    </row>
    <row r="33" spans="1:13" x14ac:dyDescent="0.25">
      <c r="A33" s="2" t="s">
        <v>37</v>
      </c>
      <c r="B33" s="2">
        <v>5</v>
      </c>
      <c r="C33" s="4">
        <v>4</v>
      </c>
      <c r="D33" s="2">
        <v>9</v>
      </c>
      <c r="E33" s="59">
        <v>1</v>
      </c>
      <c r="F33" s="59">
        <v>1</v>
      </c>
      <c r="G33" s="59">
        <v>1</v>
      </c>
      <c r="H33" s="59">
        <v>1.5</v>
      </c>
      <c r="I33" s="60">
        <v>1.5</v>
      </c>
      <c r="J33" s="60">
        <v>1</v>
      </c>
      <c r="K33" s="60">
        <v>1</v>
      </c>
      <c r="L33" s="60">
        <v>1</v>
      </c>
      <c r="M33" s="13">
        <f t="shared" si="4"/>
        <v>9</v>
      </c>
    </row>
    <row r="34" spans="1:13" x14ac:dyDescent="0.25">
      <c r="A34" s="3" t="s">
        <v>38</v>
      </c>
      <c r="B34" s="2">
        <v>3.5</v>
      </c>
      <c r="C34" s="4">
        <v>2</v>
      </c>
      <c r="D34" s="2">
        <v>5.5</v>
      </c>
      <c r="E34" s="59">
        <v>0.5</v>
      </c>
      <c r="F34" s="59">
        <v>0.5</v>
      </c>
      <c r="G34" s="59">
        <v>1</v>
      </c>
      <c r="H34" s="59">
        <v>0.5</v>
      </c>
      <c r="I34" s="59">
        <v>0.5</v>
      </c>
      <c r="J34" s="64">
        <v>0.5</v>
      </c>
      <c r="K34" s="60">
        <v>1</v>
      </c>
      <c r="L34" s="60">
        <v>1</v>
      </c>
      <c r="M34" s="66">
        <f t="shared" si="4"/>
        <v>5.5</v>
      </c>
    </row>
    <row r="35" spans="1:13" s="1" customFormat="1" x14ac:dyDescent="0.25">
      <c r="A35" s="2" t="s">
        <v>39</v>
      </c>
      <c r="B35" s="2">
        <v>6</v>
      </c>
      <c r="C35" s="4">
        <v>3.25</v>
      </c>
      <c r="D35" s="5">
        <v>9.25</v>
      </c>
      <c r="E35" s="59">
        <v>1</v>
      </c>
      <c r="F35" s="59">
        <v>1</v>
      </c>
      <c r="G35" s="59">
        <v>1</v>
      </c>
      <c r="H35" s="59">
        <v>1</v>
      </c>
      <c r="I35" s="59">
        <v>2</v>
      </c>
      <c r="J35" s="60">
        <v>1</v>
      </c>
      <c r="K35" s="60">
        <v>1</v>
      </c>
      <c r="L35" s="60">
        <v>1.25</v>
      </c>
      <c r="M35" s="67">
        <f t="shared" si="4"/>
        <v>9.25</v>
      </c>
    </row>
    <row r="36" spans="1:13" x14ac:dyDescent="0.25">
      <c r="A36" s="6" t="s">
        <v>40</v>
      </c>
      <c r="B36" s="6">
        <v>3.5</v>
      </c>
      <c r="C36" s="7">
        <v>1.5</v>
      </c>
      <c r="D36" s="6">
        <v>5</v>
      </c>
      <c r="E36" s="57">
        <v>0.5</v>
      </c>
      <c r="F36" s="57">
        <v>0.5</v>
      </c>
      <c r="G36" s="57">
        <v>0.5</v>
      </c>
      <c r="H36" s="57">
        <v>1</v>
      </c>
      <c r="I36" s="65">
        <v>1</v>
      </c>
      <c r="J36" s="58">
        <v>1</v>
      </c>
      <c r="K36" s="58">
        <v>0.5</v>
      </c>
      <c r="L36" s="58">
        <v>0</v>
      </c>
      <c r="M36" s="67">
        <f t="shared" si="4"/>
        <v>5</v>
      </c>
    </row>
    <row r="37" spans="1:13" x14ac:dyDescent="0.25">
      <c r="A37" s="2" t="s">
        <v>41</v>
      </c>
      <c r="B37" s="2">
        <v>7</v>
      </c>
      <c r="C37" s="4">
        <v>5</v>
      </c>
      <c r="D37" s="5">
        <v>12</v>
      </c>
      <c r="E37" s="59">
        <v>1</v>
      </c>
      <c r="F37" s="59">
        <v>1</v>
      </c>
      <c r="G37" s="59">
        <v>1.5</v>
      </c>
      <c r="H37" s="59">
        <v>2</v>
      </c>
      <c r="I37" s="64">
        <v>1.5</v>
      </c>
      <c r="J37" s="60">
        <v>1</v>
      </c>
      <c r="K37" s="60">
        <v>2</v>
      </c>
      <c r="L37" s="60">
        <v>2</v>
      </c>
      <c r="M37" s="67">
        <f t="shared" si="4"/>
        <v>12</v>
      </c>
    </row>
    <row r="38" spans="1:13" x14ac:dyDescent="0.25">
      <c r="A38" s="2" t="s">
        <v>55</v>
      </c>
      <c r="B38" s="2">
        <v>9</v>
      </c>
      <c r="C38" s="4">
        <v>5</v>
      </c>
      <c r="D38" s="5">
        <v>14</v>
      </c>
      <c r="E38" s="59">
        <v>1</v>
      </c>
      <c r="F38" s="59">
        <v>2</v>
      </c>
      <c r="G38" s="59">
        <v>2</v>
      </c>
      <c r="H38" s="59">
        <v>2</v>
      </c>
      <c r="I38" s="64">
        <v>2</v>
      </c>
      <c r="J38" s="60">
        <v>1</v>
      </c>
      <c r="K38" s="60">
        <v>2</v>
      </c>
      <c r="L38" s="60">
        <v>2</v>
      </c>
      <c r="M38" s="67">
        <f t="shared" si="4"/>
        <v>14</v>
      </c>
    </row>
    <row r="39" spans="1:13" s="12" customFormat="1" x14ac:dyDescent="0.25">
      <c r="A39" s="2" t="s">
        <v>42</v>
      </c>
      <c r="B39" s="9">
        <v>4</v>
      </c>
      <c r="C39" s="10">
        <v>1</v>
      </c>
      <c r="D39" s="11">
        <v>5</v>
      </c>
      <c r="E39" s="61">
        <v>0.5</v>
      </c>
      <c r="F39" s="61">
        <v>0.5</v>
      </c>
      <c r="G39" s="61">
        <v>1</v>
      </c>
      <c r="H39" s="61">
        <v>1</v>
      </c>
      <c r="I39" s="71">
        <v>1</v>
      </c>
      <c r="J39" s="62">
        <v>0.5</v>
      </c>
      <c r="K39" s="62">
        <v>0</v>
      </c>
      <c r="L39" s="62">
        <v>0.5</v>
      </c>
      <c r="M39" s="68">
        <f t="shared" si="4"/>
        <v>5</v>
      </c>
    </row>
    <row r="40" spans="1:13" x14ac:dyDescent="0.25">
      <c r="A40" s="2" t="s">
        <v>56</v>
      </c>
      <c r="B40" s="2">
        <v>3.25</v>
      </c>
      <c r="C40" s="4">
        <v>2.25</v>
      </c>
      <c r="D40" s="5">
        <v>5.5</v>
      </c>
      <c r="E40" s="59">
        <v>0.5</v>
      </c>
      <c r="F40" s="59">
        <v>0.5</v>
      </c>
      <c r="G40" s="59">
        <v>1</v>
      </c>
      <c r="H40" s="59">
        <v>1</v>
      </c>
      <c r="I40" s="60">
        <v>1</v>
      </c>
      <c r="J40" s="60">
        <v>1</v>
      </c>
      <c r="K40" s="60">
        <v>0.5</v>
      </c>
      <c r="L40" s="60">
        <v>0</v>
      </c>
      <c r="M40" s="68">
        <f t="shared" si="4"/>
        <v>5.5</v>
      </c>
    </row>
    <row r="41" spans="1:13" x14ac:dyDescent="0.25">
      <c r="A41" s="2" t="s">
        <v>43</v>
      </c>
      <c r="B41" s="2">
        <v>8</v>
      </c>
      <c r="C41" s="4">
        <v>6</v>
      </c>
      <c r="D41" s="5">
        <v>14</v>
      </c>
      <c r="E41" s="59">
        <v>1</v>
      </c>
      <c r="F41" s="59">
        <v>1</v>
      </c>
      <c r="G41" s="59">
        <v>2</v>
      </c>
      <c r="H41" s="59">
        <v>2</v>
      </c>
      <c r="I41" s="64">
        <v>2</v>
      </c>
      <c r="J41" s="60">
        <v>2</v>
      </c>
      <c r="K41" s="60">
        <v>2</v>
      </c>
      <c r="L41" s="60">
        <v>2</v>
      </c>
      <c r="M41" s="68">
        <f t="shared" si="4"/>
        <v>14</v>
      </c>
    </row>
    <row r="42" spans="1:13" x14ac:dyDescent="0.25">
      <c r="A42" s="6" t="s">
        <v>44</v>
      </c>
      <c r="B42" s="6">
        <v>7.5</v>
      </c>
      <c r="C42" s="7">
        <v>4.5</v>
      </c>
      <c r="D42" s="8">
        <v>12</v>
      </c>
      <c r="E42" s="57">
        <v>1</v>
      </c>
      <c r="F42" s="57">
        <v>1</v>
      </c>
      <c r="G42" s="57">
        <v>2</v>
      </c>
      <c r="H42" s="57">
        <v>2</v>
      </c>
      <c r="I42" s="65">
        <v>1</v>
      </c>
      <c r="J42" s="58">
        <v>1</v>
      </c>
      <c r="K42" s="58">
        <v>2</v>
      </c>
      <c r="L42" s="58">
        <v>2</v>
      </c>
      <c r="M42" s="68">
        <f t="shared" si="4"/>
        <v>12</v>
      </c>
    </row>
    <row r="43" spans="1:13" x14ac:dyDescent="0.25">
      <c r="A43" s="2" t="s">
        <v>45</v>
      </c>
      <c r="B43" s="2">
        <v>3.5</v>
      </c>
      <c r="C43" s="4">
        <v>2</v>
      </c>
      <c r="D43" s="5">
        <v>5.5</v>
      </c>
      <c r="E43" s="59">
        <v>0.5</v>
      </c>
      <c r="F43" s="59">
        <v>0.5</v>
      </c>
      <c r="G43" s="59">
        <v>1</v>
      </c>
      <c r="H43" s="59">
        <v>1</v>
      </c>
      <c r="I43" s="64">
        <v>0.5</v>
      </c>
      <c r="J43" s="60">
        <v>0.5</v>
      </c>
      <c r="K43" s="60">
        <v>0.5</v>
      </c>
      <c r="L43" s="60">
        <v>1</v>
      </c>
      <c r="M43" s="68">
        <f t="shared" si="4"/>
        <v>5.5</v>
      </c>
    </row>
    <row r="44" spans="1:13" x14ac:dyDescent="0.25">
      <c r="A44" s="2" t="s">
        <v>46</v>
      </c>
      <c r="B44" s="2">
        <v>1</v>
      </c>
      <c r="C44" s="4">
        <v>1</v>
      </c>
      <c r="D44" s="5">
        <v>2</v>
      </c>
      <c r="E44" s="59">
        <v>0.25</v>
      </c>
      <c r="F44" s="59">
        <v>0</v>
      </c>
      <c r="G44" s="59">
        <v>0.5</v>
      </c>
      <c r="H44" s="59">
        <v>0.25</v>
      </c>
      <c r="I44" s="60">
        <v>0</v>
      </c>
      <c r="J44" s="60">
        <v>0</v>
      </c>
      <c r="K44" s="60">
        <v>0.5</v>
      </c>
      <c r="L44" s="60">
        <v>0.5</v>
      </c>
      <c r="M44" s="68">
        <f t="shared" si="4"/>
        <v>2</v>
      </c>
    </row>
    <row r="45" spans="1:13" x14ac:dyDescent="0.25">
      <c r="A45" s="2" t="s">
        <v>47</v>
      </c>
      <c r="B45" s="2">
        <v>5.5</v>
      </c>
      <c r="C45" s="4">
        <v>4.25</v>
      </c>
      <c r="D45" s="5">
        <v>9.75</v>
      </c>
      <c r="E45" s="59">
        <v>1</v>
      </c>
      <c r="F45" s="59">
        <v>1</v>
      </c>
      <c r="G45" s="59">
        <v>1.5</v>
      </c>
      <c r="H45" s="59">
        <v>1</v>
      </c>
      <c r="I45" s="64">
        <v>1.5</v>
      </c>
      <c r="J45" s="60">
        <v>1</v>
      </c>
      <c r="K45" s="60">
        <v>1</v>
      </c>
      <c r="L45" s="60">
        <v>1.75</v>
      </c>
      <c r="M45" s="68">
        <f t="shared" si="4"/>
        <v>9.75</v>
      </c>
    </row>
    <row r="46" spans="1:13" x14ac:dyDescent="0.25">
      <c r="A46" s="2" t="s">
        <v>62</v>
      </c>
      <c r="B46" s="2">
        <v>1.5</v>
      </c>
      <c r="C46" s="4">
        <v>0.25</v>
      </c>
      <c r="D46" s="2">
        <v>1.75</v>
      </c>
      <c r="E46" s="59">
        <v>0.5</v>
      </c>
      <c r="F46" s="59">
        <v>0.5</v>
      </c>
      <c r="G46" s="59">
        <v>0.5</v>
      </c>
      <c r="H46" s="59">
        <v>0</v>
      </c>
      <c r="I46" s="60">
        <v>0.25</v>
      </c>
      <c r="J46" s="60">
        <v>0</v>
      </c>
      <c r="K46" s="60">
        <v>0</v>
      </c>
      <c r="L46" s="60">
        <v>0</v>
      </c>
      <c r="M46" s="68">
        <f t="shared" si="4"/>
        <v>1.75</v>
      </c>
    </row>
    <row r="47" spans="1:13" x14ac:dyDescent="0.25">
      <c r="A47" s="2" t="s">
        <v>48</v>
      </c>
      <c r="B47" s="2">
        <v>0</v>
      </c>
      <c r="C47" s="4">
        <v>2</v>
      </c>
      <c r="D47" s="5">
        <v>2</v>
      </c>
      <c r="E47" s="59">
        <v>0</v>
      </c>
      <c r="F47" s="59">
        <v>0</v>
      </c>
      <c r="G47" s="59">
        <v>0</v>
      </c>
      <c r="H47" s="59">
        <v>0</v>
      </c>
      <c r="I47" s="60">
        <v>1</v>
      </c>
      <c r="J47" s="60">
        <v>1</v>
      </c>
      <c r="K47" s="60">
        <v>0</v>
      </c>
      <c r="L47" s="60">
        <v>0</v>
      </c>
      <c r="M47" s="68">
        <f t="shared" si="4"/>
        <v>2</v>
      </c>
    </row>
    <row r="48" spans="1:13" x14ac:dyDescent="0.25">
      <c r="A48" s="2" t="s">
        <v>49</v>
      </c>
      <c r="B48" s="2">
        <v>2</v>
      </c>
      <c r="C48" s="4">
        <v>1</v>
      </c>
      <c r="D48" s="5">
        <v>3</v>
      </c>
      <c r="E48" s="63">
        <v>0.5</v>
      </c>
      <c r="F48" s="59">
        <v>0.5</v>
      </c>
      <c r="G48" s="59">
        <v>0.5</v>
      </c>
      <c r="H48" s="59">
        <v>0.5</v>
      </c>
      <c r="I48" s="60">
        <v>0</v>
      </c>
      <c r="J48" s="60">
        <v>0.5</v>
      </c>
      <c r="K48" s="60">
        <v>0</v>
      </c>
      <c r="L48" s="60">
        <v>0.5</v>
      </c>
      <c r="M48" s="68">
        <f t="shared" si="4"/>
        <v>3</v>
      </c>
    </row>
    <row r="49" spans="1:13" x14ac:dyDescent="0.25">
      <c r="A49" s="6" t="s">
        <v>50</v>
      </c>
      <c r="B49" s="6">
        <v>6.25</v>
      </c>
      <c r="C49" s="7">
        <v>4</v>
      </c>
      <c r="D49" s="6">
        <v>10.25</v>
      </c>
      <c r="E49" s="57">
        <v>1</v>
      </c>
      <c r="F49" s="57">
        <v>1</v>
      </c>
      <c r="G49" s="57">
        <v>1</v>
      </c>
      <c r="H49" s="57">
        <v>1.5</v>
      </c>
      <c r="I49" s="65">
        <v>1.75</v>
      </c>
      <c r="J49" s="58">
        <v>1</v>
      </c>
      <c r="K49" s="58">
        <v>1.5</v>
      </c>
      <c r="L49" s="58">
        <v>1.5</v>
      </c>
      <c r="M49" s="68">
        <f t="shared" si="4"/>
        <v>10.25</v>
      </c>
    </row>
    <row r="50" spans="1:13" x14ac:dyDescent="0.25">
      <c r="A50" s="2" t="s">
        <v>52</v>
      </c>
      <c r="B50" s="2">
        <v>3.25</v>
      </c>
      <c r="C50" s="4">
        <v>2.25</v>
      </c>
      <c r="D50" s="5">
        <v>5.5</v>
      </c>
      <c r="E50" s="59">
        <v>0.5</v>
      </c>
      <c r="F50" s="59">
        <v>0.5</v>
      </c>
      <c r="G50" s="59">
        <v>0.5</v>
      </c>
      <c r="H50" s="59">
        <v>1</v>
      </c>
      <c r="I50" s="64">
        <v>0.75</v>
      </c>
      <c r="J50" s="60">
        <v>0.5</v>
      </c>
      <c r="K50" s="60">
        <v>1</v>
      </c>
      <c r="L50" s="60">
        <v>0.75</v>
      </c>
      <c r="M50" s="68">
        <f t="shared" si="4"/>
        <v>5.5</v>
      </c>
    </row>
    <row r="51" spans="1:13" x14ac:dyDescent="0.25">
      <c r="A51" s="2" t="s">
        <v>63</v>
      </c>
      <c r="B51" s="2">
        <v>6</v>
      </c>
      <c r="C51" s="4">
        <v>2.5</v>
      </c>
      <c r="D51" s="5">
        <v>8.5</v>
      </c>
      <c r="E51" s="59">
        <v>0.5</v>
      </c>
      <c r="F51" s="59">
        <v>1.5</v>
      </c>
      <c r="G51" s="59">
        <v>1</v>
      </c>
      <c r="H51" s="59">
        <v>2</v>
      </c>
      <c r="I51" s="64">
        <v>1</v>
      </c>
      <c r="J51" s="60">
        <v>0.5</v>
      </c>
      <c r="K51" s="60">
        <v>1</v>
      </c>
      <c r="L51" s="60">
        <v>1</v>
      </c>
      <c r="M51" s="68">
        <f t="shared" si="4"/>
        <v>8.5</v>
      </c>
    </row>
    <row r="52" spans="1:13" x14ac:dyDescent="0.25">
      <c r="A52" s="2" t="s">
        <v>53</v>
      </c>
      <c r="B52" s="2">
        <v>7.25</v>
      </c>
      <c r="C52" s="4">
        <v>4.25</v>
      </c>
      <c r="D52" s="5">
        <v>11.5</v>
      </c>
      <c r="E52" s="59">
        <v>1</v>
      </c>
      <c r="F52" s="59">
        <v>1</v>
      </c>
      <c r="G52" s="59">
        <v>2</v>
      </c>
      <c r="H52" s="59">
        <v>2</v>
      </c>
      <c r="I52" s="64">
        <v>1</v>
      </c>
      <c r="J52" s="60">
        <v>1</v>
      </c>
      <c r="K52" s="60">
        <v>1.5</v>
      </c>
      <c r="L52" s="60">
        <v>2</v>
      </c>
      <c r="M52" s="68">
        <f t="shared" si="4"/>
        <v>11.5</v>
      </c>
    </row>
    <row r="53" spans="1:13" x14ac:dyDescent="0.25">
      <c r="A53" s="2" t="s">
        <v>54</v>
      </c>
      <c r="B53" s="2">
        <v>6</v>
      </c>
      <c r="C53" s="4">
        <v>3.25</v>
      </c>
      <c r="D53" s="5">
        <v>9.25</v>
      </c>
      <c r="E53" s="59">
        <v>1</v>
      </c>
      <c r="F53" s="59">
        <v>1</v>
      </c>
      <c r="G53" s="59">
        <v>2</v>
      </c>
      <c r="H53" s="59">
        <v>1</v>
      </c>
      <c r="I53" s="64">
        <v>1</v>
      </c>
      <c r="J53" s="60">
        <v>1</v>
      </c>
      <c r="K53" s="60">
        <v>1</v>
      </c>
      <c r="L53" s="60">
        <v>1.25</v>
      </c>
      <c r="M53" s="68">
        <f t="shared" si="4"/>
        <v>9.25</v>
      </c>
    </row>
    <row r="54" spans="1:13" x14ac:dyDescent="0.25">
      <c r="A54" s="2" t="s">
        <v>57</v>
      </c>
      <c r="B54" s="2">
        <v>4.25</v>
      </c>
      <c r="C54" s="4">
        <v>1.5</v>
      </c>
      <c r="D54" s="5">
        <v>5.75</v>
      </c>
      <c r="E54" s="59">
        <v>0.5</v>
      </c>
      <c r="F54" s="59">
        <v>1</v>
      </c>
      <c r="G54" s="59">
        <v>1</v>
      </c>
      <c r="H54" s="59">
        <v>1</v>
      </c>
      <c r="I54" s="64">
        <v>0.75</v>
      </c>
      <c r="J54" s="60">
        <v>0.5</v>
      </c>
      <c r="K54" s="60">
        <v>0.5</v>
      </c>
      <c r="L54" s="60">
        <v>0.5</v>
      </c>
      <c r="M54" s="68">
        <f t="shared" si="4"/>
        <v>5.75</v>
      </c>
    </row>
    <row r="55" spans="1:13" x14ac:dyDescent="0.25">
      <c r="A55" s="2" t="s">
        <v>58</v>
      </c>
      <c r="B55" s="2">
        <v>2.5</v>
      </c>
      <c r="C55" s="4">
        <v>1.5</v>
      </c>
      <c r="D55" s="5">
        <v>4</v>
      </c>
      <c r="E55" s="59">
        <v>0.5</v>
      </c>
      <c r="F55" s="59">
        <v>0.5</v>
      </c>
      <c r="G55" s="59">
        <v>0.5</v>
      </c>
      <c r="H55" s="59">
        <v>1</v>
      </c>
      <c r="I55" s="60">
        <v>0.5</v>
      </c>
      <c r="J55" s="60">
        <v>0.5</v>
      </c>
      <c r="K55" s="60">
        <v>0.5</v>
      </c>
      <c r="L55" s="60">
        <v>0</v>
      </c>
      <c r="M55" s="68">
        <f t="shared" si="4"/>
        <v>4</v>
      </c>
    </row>
    <row r="56" spans="1:13" x14ac:dyDescent="0.25">
      <c r="A56" s="2" t="s">
        <v>59</v>
      </c>
      <c r="B56" s="2">
        <v>4</v>
      </c>
      <c r="C56" s="4">
        <v>1.75</v>
      </c>
      <c r="D56" s="5">
        <v>5.75</v>
      </c>
      <c r="E56" s="59">
        <v>1</v>
      </c>
      <c r="F56" s="59">
        <v>1</v>
      </c>
      <c r="G56" s="59">
        <v>1</v>
      </c>
      <c r="H56" s="59">
        <v>1</v>
      </c>
      <c r="I56" s="60">
        <v>0.5</v>
      </c>
      <c r="J56" s="60">
        <v>0.5</v>
      </c>
      <c r="K56" s="60">
        <v>0.25</v>
      </c>
      <c r="L56" s="60">
        <v>0.5</v>
      </c>
      <c r="M56" s="68">
        <f t="shared" si="4"/>
        <v>5.75</v>
      </c>
    </row>
    <row r="57" spans="1:13" x14ac:dyDescent="0.25">
      <c r="A57" s="2" t="s">
        <v>51</v>
      </c>
      <c r="B57" s="2">
        <v>4</v>
      </c>
      <c r="C57" s="4">
        <v>2</v>
      </c>
      <c r="D57" s="5">
        <v>6</v>
      </c>
      <c r="E57" s="59">
        <v>1</v>
      </c>
      <c r="F57" s="59">
        <v>1</v>
      </c>
      <c r="G57" s="59">
        <v>1</v>
      </c>
      <c r="H57" s="59">
        <v>1</v>
      </c>
      <c r="I57" s="60">
        <v>0.5</v>
      </c>
      <c r="J57" s="60">
        <v>0.5</v>
      </c>
      <c r="K57" s="60">
        <v>0.5</v>
      </c>
      <c r="L57" s="60">
        <v>0.5</v>
      </c>
      <c r="M57" s="68">
        <f t="shared" si="4"/>
        <v>6</v>
      </c>
    </row>
    <row r="58" spans="1:13" x14ac:dyDescent="0.25">
      <c r="A58" s="54" t="s">
        <v>60</v>
      </c>
      <c r="B58" s="55">
        <f t="shared" ref="B58:L58" si="5">SUM(B30:B57)</f>
        <v>119.5</v>
      </c>
      <c r="C58" s="56">
        <f t="shared" si="5"/>
        <v>71.75</v>
      </c>
      <c r="D58" s="70">
        <f t="shared" si="5"/>
        <v>191.25</v>
      </c>
      <c r="E58" s="55">
        <f t="shared" si="5"/>
        <v>19.25</v>
      </c>
      <c r="F58" s="55">
        <f t="shared" si="5"/>
        <v>21.5</v>
      </c>
      <c r="G58" s="55">
        <f t="shared" si="5"/>
        <v>27.5</v>
      </c>
      <c r="H58" s="55">
        <f t="shared" si="5"/>
        <v>29.75</v>
      </c>
      <c r="I58" s="56">
        <f t="shared" si="5"/>
        <v>25</v>
      </c>
      <c r="J58" s="56">
        <f t="shared" si="5"/>
        <v>21</v>
      </c>
      <c r="K58" s="56">
        <f t="shared" si="5"/>
        <v>22.75</v>
      </c>
      <c r="L58" s="56">
        <f t="shared" si="5"/>
        <v>24.5</v>
      </c>
      <c r="M58" s="69">
        <f>SUM(M30:M57)</f>
        <v>191.25</v>
      </c>
    </row>
    <row r="59" spans="1:13" x14ac:dyDescent="0.25">
      <c r="A59" s="15"/>
      <c r="B59" s="15"/>
      <c r="C59" s="52"/>
      <c r="D59" s="53"/>
      <c r="E59" s="18"/>
      <c r="F59" s="18"/>
      <c r="G59" s="18"/>
      <c r="H59" s="18"/>
      <c r="I59" s="18"/>
      <c r="J59" s="18"/>
      <c r="K59" s="18"/>
      <c r="L59" s="18"/>
    </row>
    <row r="60" spans="1:13" x14ac:dyDescent="0.25">
      <c r="A60" s="49" t="s">
        <v>29</v>
      </c>
      <c r="B60" s="15"/>
      <c r="C60" s="15"/>
      <c r="D60" s="15"/>
      <c r="H60" s="14"/>
      <c r="I60" s="14"/>
      <c r="J60" s="14"/>
      <c r="K60" s="14"/>
      <c r="L60" s="14"/>
    </row>
    <row r="61" spans="1:13" x14ac:dyDescent="0.25">
      <c r="A61" s="49" t="s">
        <v>30</v>
      </c>
      <c r="B61" s="15"/>
      <c r="C61" s="15"/>
      <c r="D61" s="15"/>
      <c r="H61" s="14"/>
      <c r="I61" s="14"/>
      <c r="J61" s="14"/>
      <c r="K61" s="14"/>
      <c r="L61" s="14"/>
    </row>
    <row r="62" spans="1:13" x14ac:dyDescent="0.25">
      <c r="A62" s="14"/>
      <c r="B62" s="15"/>
      <c r="C62" s="15"/>
      <c r="D62" s="15"/>
      <c r="H62" s="14"/>
      <c r="I62" s="14"/>
      <c r="J62" s="14"/>
      <c r="K62" s="14"/>
      <c r="L62" s="14"/>
    </row>
    <row r="63" spans="1:13" x14ac:dyDescent="0.25">
      <c r="A63" s="14"/>
      <c r="B63" s="15"/>
      <c r="C63" s="15"/>
      <c r="D63" s="15"/>
      <c r="H63" s="14"/>
      <c r="I63" s="14"/>
      <c r="J63" s="14"/>
      <c r="K63" s="14"/>
      <c r="L63" s="14"/>
    </row>
  </sheetData>
  <pageMargins left="0.7" right="0.7" top="0.75" bottom="0.75" header="0.3" footer="0.3"/>
  <pageSetup orientation="portrait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UPDATED SA2 Work Plan</vt:lpstr>
      <vt:lpstr>SA2 Work Plan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05-23-2140_Puneet Jain</dc:creator>
  <cp:lastModifiedBy>Puneet Jain</cp:lastModifiedBy>
  <dcterms:created xsi:type="dcterms:W3CDTF">2021-12-07T06:17:23Z</dcterms:created>
  <dcterms:modified xsi:type="dcterms:W3CDTF">2022-08-29T16:28:41Z</dcterms:modified>
</cp:coreProperties>
</file>